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21"/>
  </bookViews>
  <sheets>
    <sheet name="创建（1条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2" name="ID_25B8CB3D66294EB98C0C80768E7A3A4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36920" y="472440"/>
          <a:ext cx="892302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D6860C4AD3DC49B1BF0E6D10A3FFE39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74840" y="495300"/>
          <a:ext cx="885444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41967E1E67F14D048490CCECEDCD5D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873865" y="441960"/>
          <a:ext cx="5364480" cy="547878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<sst xmlns="http://schemas.openxmlformats.org/spreadsheetml/2006/main" count="34" uniqueCount="28">
  <si>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</si>
  <si>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</si>
  <si>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</si>
  <si>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</si>
  <si>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</si>
  <si>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</si>
  <si>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</si>
  <si>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</si>
  <si>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</si>
  <si>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</si>
  <si>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</si>
  <si>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</si>
  <si>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</si>
  <si>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</si>
  <si>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</si>
  <si>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</si>
  <si>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8010400010040004821100373</t>
  </si>
  <si>
    <t>顶火 GMD9151-100W 防护等级 IP66 防眩平台灯 (计价单位：个) 银灰</t>
  </si>
  <si>
    <t>顶火</t>
  </si>
  <si>
    <t>低压电器</t>
  </si>
  <si>
    <t>照明设备</t>
  </si>
  <si>
    <t>防水防尘灯</t>
  </si>
  <si>
    <t>供应商反馈</t>
  </si>
  <si>
    <t>得力集实有限公司</t>
  </si>
  <si>
    <t>http://images.esgcc.com.cn/images/procurementSchemeFormulate/Scheme_Formulate_update_file/1D55172F445F14FB67D2685FACBDF869.zip</t>
  </si>
  <si>
    <t>8010400010040004821100802</t>
  </si>
  <si>
    <t>顶火 GMD9151-100W IP66 防护等级 防眩平台灯 (计价单位：个) 银灰</t>
  </si>
  <si>
    <t>此标准库因主图包含2款不同商品图片及资质不符合管理要求冻结，现供应商已反馈图文及资质，专区审核通过。因原标准库含有2种商品图，所以申请原标准库出库，创建确认商品图片后的新标准库。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</si>
</sst>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2"/>
  <sheetViews>
    <sheetView tabSelected="1" topLeftCell="H1" workbookViewId="0">
      <selection activeCell="Q2" sqref="Q2:R2"/>
    </sheetView>
  </sheetViews>
  <sheetFormatPr defaultColWidth="8.89090909090909" defaultRowHeight="14" outlineLevelRow="1"/>
  <cols>
    <col min="1" max="1" width="4.78181818181818" customWidth="1"/>
    <col min="2" max="2" width="15.4454545454545" customWidth="1"/>
    <col min="3" max="3" width="26.2181818181818" customWidth="1"/>
    <col min="7" max="7" width="11.4454545454545" customWidth="1"/>
    <col min="8" max="8" width="16.4636363636364"/>
    <col min="9" max="9" width="16.4545454545455"/>
    <col min="15" max="15" width="10.7818181818182" customWidth="1"/>
    <col min="16" max="16" width="11.2181818181818" customWidth="1"/>
    <col min="18" max="18" width="21.6636363636364" customWidth="1"/>
    <col min="19" max="19" width="29.7818181818182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7" t="s">
        <v>15</v>
      </c>
    </row>
    <row r="2" ht="100" customHeight="1" spans="1:19">
      <c r="A2" s="3">
        <v>1</v>
      </c>
      <c r="B2" s="4" t="s">
        <v>16</v>
      </c>
      <c r="C2" s="4" t="s">
        <v>17</v>
      </c>
      <c r="D2" s="5" t="s">
        <v>18</v>
      </c>
      <c r="E2" s="5" t="s">
        <v>19</v>
      </c>
      <c r="F2" s="5" t="s">
        <v>20</v>
      </c>
      <c r="G2" s="4" t="s">
        <v>21</v>
      </c>
      <c r="H2" s="6" t="str">
        <f>_xlfn.DISPIMG("ID_25B8CB3D66294EB98C0C80768E7A3A4B",1)</f>
        <v>=DISPIMG("ID_25B8CB3D66294EB98C0C80768E7A3A4B",1)</v>
      </c>
      <c r="I2" s="6" t="str">
        <f>_xlfn.DISPIMG("ID_D6860C4AD3DC49B1BF0E6D10A3FFE39E",1)</f>
        <v>=DISPIMG("ID_D6860C4AD3DC49B1BF0E6D10A3FFE39E",1)</v>
      </c>
      <c r="J2" s="5" t="s">
        <v>22</v>
      </c>
      <c r="K2" s="4" t="s">
        <v>23</v>
      </c>
      <c r="L2" s="4" t="s">
        <v>24</v>
      </c>
      <c r="M2" s="5" t="s">
        <v>19</v>
      </c>
      <c r="N2" s="5" t="s">
        <v>20</v>
      </c>
      <c r="O2" s="4" t="s">
        <v>21</v>
      </c>
      <c r="P2" s="6" t="str">
        <f>_xlfn.DISPIMG("ID_41967E1E67F14D048490CCECEDCD5D51",1)</f>
        <v>=DISPIMG("ID_41967E1E67F14D048490CCECEDCD5D51",1)</v>
      </c>
      <c r="Q2" s="8" t="s">
        <v>25</v>
      </c>
      <c r="R2" s="4" t="s">
        <v>26</v>
      </c>
      <c r="S2" s="4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2025-07-07T01:24:12Z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A60517E81D49489EBB2E8CD4D4503016_13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