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tabRatio="815" activeTab="1"/>
  </bookViews>
  <sheets>
    <sheet name="入库（1条）" sheetId="17" r:id="rId1"/>
    <sheet name="关键信息修改出库再创建（通过4条）" sheetId="16" r:id="rId2"/>
    <sheet name="升级换代出库再创建（通过8条）" sheetId="8" r:id="rId3"/>
  </sheets>
  <definedNames>
    <definedName name="_xlnm._FilterDatabase" localSheetId="1" hidden="1">'关键信息修改出库再创建（通过4条）'!$A$1:$S$5</definedName>
    <definedName name="_xlnm._FilterDatabase" localSheetId="2" hidden="1">'升级换代出库再创建（通过8条）'!$A$1:$O$9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<sst xmlns="http://schemas.openxmlformats.org/spreadsheetml/2006/main" count="217" uniqueCount="87">
  <si>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</si>
  <si>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</si>
  <si>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</si>
  <si>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</si>
  <si>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</si>
  <si>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</si>
  <si>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</si>
  <si>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</si>
  <si>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</si>
  <si>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</si>
  <si>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8010310010049b721f0f00023</t>
  </si>
  <si>
    <t>沧田 CTP-3010ADN 黑白激光多功能一体机 (计价单位：台) 白色</t>
  </si>
  <si>
    <t>多功能一体机</t>
  </si>
  <si>
    <t>500134453</t>
  </si>
  <si>
    <t>沧田</t>
  </si>
  <si>
    <t>6972581807481</t>
  </si>
  <si>
    <t>C类</t>
  </si>
  <si>
    <t>一级品类</t>
  </si>
  <si>
    <t>二级品类</t>
  </si>
  <si>
    <t>三级品类</t>
  </si>
  <si>
    <t>细化小类</t>
  </si>
  <si>
    <t>升级/变更后产品编码</t>
  </si>
  <si>
    <t>升级/变更后产品名称</t>
  </si>
  <si>
    <t>升级/变更内容</t>
  </si>
  <si>
    <t>升级/变更类型</t>
  </si>
  <si>
    <t>8010310100070002178700005</t>
  </si>
  <si>
    <t>得力(deli) 14652 最大装订厚度 ≤50mm 财务装订机 (计价单位：台) 白色</t>
  </si>
  <si>
    <t>办公类用品</t>
  </si>
  <si>
    <t>财务用品</t>
  </si>
  <si>
    <t>财务装订机</t>
  </si>
  <si>
    <t>手动财务装订机</t>
  </si>
  <si>
    <t>待创建</t>
  </si>
  <si>
    <r>
      <rPr>
        <sz val="12"/>
        <color rgb="FF000000"/>
        <rFont val="宋体"/>
        <charset val="134"/>
      </rPr>
      <t>得力(deli) 14652 最大装订厚度</t>
    </r>
    <r>
      <rPr>
        <b/>
        <sz val="12"/>
        <color rgb="FFFF0000"/>
        <rFont val="宋体"/>
        <charset val="134"/>
      </rPr>
      <t xml:space="preserve"> ≤38mm</t>
    </r>
    <r>
      <rPr>
        <sz val="12"/>
        <color rgb="FF000000"/>
        <rFont val="宋体"/>
        <charset val="134"/>
      </rPr>
      <t xml:space="preserve"> 财务装订机 (计价单位：台) 白色</t>
    </r>
  </si>
  <si>
    <t>规格变更</t>
  </si>
  <si>
    <t>0.关键信息修改</t>
  </si>
  <si>
    <t>8010400010049bf2b5b200003</t>
  </si>
  <si>
    <t>CHAJS TGD200 200W 220V 白光6500K IP65 LED LED投光灯 (计价单位：个) 灰色</t>
  </si>
  <si>
    <t>低压电器</t>
  </si>
  <si>
    <t>照明设备</t>
  </si>
  <si>
    <t>防水防尘灯</t>
  </si>
  <si>
    <t>大中功率防水防尘灯</t>
  </si>
  <si>
    <r>
      <rPr>
        <sz val="12"/>
        <color rgb="FF000000"/>
        <rFont val="宋体"/>
        <charset val="134"/>
      </rPr>
      <t xml:space="preserve">CHAJS TGD200 200W 220V 白光6500K IP65 LED LED投光灯 (计价单位：个) </t>
    </r>
    <r>
      <rPr>
        <b/>
        <sz val="12"/>
        <color rgb="FFFF0000"/>
        <rFont val="宋体"/>
        <charset val="134"/>
      </rPr>
      <t>黑色</t>
    </r>
  </si>
  <si>
    <t>颜色变更</t>
  </si>
  <si>
    <t>8010400010049bf2b5b200001</t>
  </si>
  <si>
    <t>CHAJS TGD50 50W 220V 白光 6500K IP65 LED LED投光灯 (计价单位：个) 灰色</t>
  </si>
  <si>
    <t>小功率防水防尘灯</t>
  </si>
  <si>
    <r>
      <rPr>
        <sz val="12"/>
        <color rgb="FF000000"/>
        <rFont val="宋体"/>
        <charset val="134"/>
      </rPr>
      <t xml:space="preserve">CHAJS TGD50 50W 220V 白光 6500K IP65 LED LED投光灯 (计价单位：个) </t>
    </r>
    <r>
      <rPr>
        <b/>
        <sz val="12"/>
        <color rgb="FFFF0000"/>
        <rFont val="宋体"/>
        <charset val="134"/>
      </rPr>
      <t>黑色</t>
    </r>
  </si>
  <si>
    <t>8010400010049bf2b5b200002</t>
  </si>
  <si>
    <t>CHAJS TGD100 100W 220V 6500K IP65 LED 白光 LED投光灯 (计价单位：个) 灰色</t>
  </si>
  <si>
    <r>
      <rPr>
        <sz val="12"/>
        <color rgb="FF000000"/>
        <rFont val="宋体"/>
        <charset val="134"/>
      </rPr>
      <t xml:space="preserve">CHAJS TGD100 100W 220V 6500K IP65 LED 白光 LED投光灯 (计价单位：个) </t>
    </r>
    <r>
      <rPr>
        <b/>
        <sz val="12"/>
        <color rgb="FFFF0000"/>
        <rFont val="宋体"/>
        <charset val="134"/>
      </rPr>
      <t>黑色</t>
    </r>
  </si>
  <si>
    <t>220230190002142900012</t>
  </si>
  <si>
    <t>霸王 生姜强韧焕能 750ml 洗发水 (计价单位：瓶)</t>
  </si>
  <si>
    <t>洗涤用品</t>
  </si>
  <si>
    <t>洗发水</t>
  </si>
  <si>
    <r>
      <rPr>
        <sz val="12"/>
        <color rgb="FF000000"/>
        <rFont val="宋体"/>
        <charset val="134"/>
      </rPr>
      <t xml:space="preserve">霸王 </t>
    </r>
    <r>
      <rPr>
        <b/>
        <sz val="12"/>
        <color rgb="FFFF0000"/>
        <rFont val="宋体"/>
        <charset val="134"/>
      </rPr>
      <t xml:space="preserve">霸王防脱丰盈头皮护理洗发液 </t>
    </r>
    <r>
      <rPr>
        <sz val="12"/>
        <rFont val="宋体"/>
        <charset val="134"/>
      </rPr>
      <t>750ml</t>
    </r>
    <r>
      <rPr>
        <sz val="12"/>
        <color rgb="FF000000"/>
        <rFont val="宋体"/>
        <charset val="134"/>
      </rPr>
      <t>（计价单位：瓶）</t>
    </r>
  </si>
  <si>
    <t>配方升级</t>
  </si>
  <si>
    <t>1.参数升级</t>
  </si>
  <si>
    <t>220230190002142900008</t>
  </si>
  <si>
    <t>霸王 防脱控油型 400ml 洗发水 1 瓶/瓶(计价单位：瓶)</t>
  </si>
  <si>
    <r>
      <rPr>
        <sz val="12"/>
        <color rgb="FF000000"/>
        <rFont val="宋体"/>
        <charset val="134"/>
      </rPr>
      <t xml:space="preserve">霸王 </t>
    </r>
    <r>
      <rPr>
        <b/>
        <sz val="12"/>
        <color rgb="FFFF0000"/>
        <rFont val="宋体"/>
        <charset val="134"/>
      </rPr>
      <t xml:space="preserve">霸王控油去屑防脱洗发液 </t>
    </r>
    <r>
      <rPr>
        <sz val="12"/>
        <rFont val="宋体"/>
        <charset val="134"/>
      </rPr>
      <t>400ml</t>
    </r>
    <r>
      <rPr>
        <sz val="12"/>
        <color rgb="FF000000"/>
        <rFont val="宋体"/>
        <charset val="134"/>
      </rPr>
      <t>(计价单位：瓶)</t>
    </r>
  </si>
  <si>
    <t>220230190002610900097</t>
  </si>
  <si>
    <t>裕金源 苹果与姜氨基酸滋养修护 520ml 洗发露 1 瓶/瓶(计价单位：瓶)</t>
  </si>
  <si>
    <r>
      <rPr>
        <sz val="12"/>
        <color rgb="FF000000"/>
        <rFont val="宋体"/>
        <charset val="134"/>
      </rPr>
      <t>裕金源 苹果与姜氨基酸滋养修护</t>
    </r>
    <r>
      <rPr>
        <b/>
        <sz val="12"/>
        <color rgb="FFFF0000"/>
        <rFont val="宋体"/>
        <charset val="134"/>
      </rPr>
      <t xml:space="preserve">（持久留香）洗发水 </t>
    </r>
    <r>
      <rPr>
        <sz val="12"/>
        <rFont val="宋体"/>
        <charset val="134"/>
      </rPr>
      <t>520ml(计价单位：瓶)</t>
    </r>
  </si>
  <si>
    <t>801031016005d10ef75500016</t>
  </si>
  <si>
    <t>洗得宝 500ml/瓶 高效祛除油污 餐厨油渍净 厨房油渍净 1 瓶/瓶(计价单位：瓶)</t>
  </si>
  <si>
    <t>清洁药剂</t>
  </si>
  <si>
    <r>
      <rPr>
        <sz val="12"/>
        <color rgb="FF000000"/>
        <rFont val="宋体"/>
        <charset val="134"/>
      </rPr>
      <t xml:space="preserve">洗得宝 </t>
    </r>
    <r>
      <rPr>
        <b/>
        <sz val="12"/>
        <color rgb="FFFF0000"/>
        <rFont val="宋体"/>
        <charset val="134"/>
      </rPr>
      <t>XDB-YZJ2984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油污克星高效祛除油污不伤手油污净</t>
    </r>
    <r>
      <rPr>
        <sz val="12"/>
        <color rgb="FF000000"/>
        <rFont val="宋体"/>
        <charset val="134"/>
      </rPr>
      <t xml:space="preserve"> 餐厨油渍净 500ml/瓶 (计价单位：瓶)</t>
    </r>
  </si>
  <si>
    <t>80103100400484b60dbf00047</t>
  </si>
  <si>
    <t>淘行者 TXZ-XP10S 4GB+256GB# IP68 摄像记录仪 (计价单位：台) 黑色</t>
  </si>
  <si>
    <t>数码设备</t>
  </si>
  <si>
    <t>工作记录仪（手持）</t>
  </si>
  <si>
    <r>
      <rPr>
        <sz val="12"/>
        <color rgb="FF000000"/>
        <rFont val="宋体"/>
        <charset val="134"/>
      </rPr>
      <t>淘行者</t>
    </r>
    <r>
      <rPr>
        <b/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TXZ-XP10S 512GB</t>
    </r>
    <r>
      <rPr>
        <sz val="12"/>
        <color rgb="FF000000"/>
        <rFont val="宋体"/>
        <charset val="134"/>
      </rPr>
      <t xml:space="preserve"> IP68 摄像记录仪 (计价单位：台) 黑色</t>
    </r>
  </si>
  <si>
    <t>工作记录仪（胸挂）</t>
  </si>
  <si>
    <t>参数升级</t>
  </si>
  <si>
    <t>8010310160220002230700001</t>
  </si>
  <si>
    <t>纳爱斯(Cnice) 120g 臻护小苏打 新氧绿洲 薄荷香氛 牙膏 1 支/支(计价单位：支) 蓝色</t>
  </si>
  <si>
    <t>牙膏</t>
  </si>
  <si>
    <r>
      <rPr>
        <sz val="12"/>
        <color rgb="FF000000"/>
        <rFont val="宋体"/>
        <charset val="134"/>
      </rPr>
      <t xml:space="preserve">纳爱斯(Cnice) 120g </t>
    </r>
    <r>
      <rPr>
        <b/>
        <sz val="12"/>
        <color rgb="FFFF0000"/>
        <rFont val="宋体"/>
        <charset val="134"/>
      </rPr>
      <t>益齿洁 小苏打牙膏</t>
    </r>
    <r>
      <rPr>
        <sz val="12"/>
        <color rgb="FF000000"/>
        <rFont val="宋体"/>
        <charset val="134"/>
      </rPr>
      <t xml:space="preserve"> (计价单位：支)</t>
    </r>
  </si>
  <si>
    <t>801040001004d81cc25300002</t>
  </si>
  <si>
    <t>明号电器(MH) LF2100-40 40W IP65 220V 白色6000K LED LED泛光灯 1 个/个(计价单位：个) 白色</t>
  </si>
  <si>
    <r>
      <rPr>
        <sz val="12"/>
        <color rgb="FF000000"/>
        <rFont val="宋体"/>
        <charset val="134"/>
      </rPr>
      <t xml:space="preserve">明号电器(MH) LF2100-40 40W </t>
    </r>
    <r>
      <rPr>
        <b/>
        <sz val="12"/>
        <color rgb="FFFF0000"/>
        <rFont val="宋体"/>
        <charset val="134"/>
      </rPr>
      <t>IP66</t>
    </r>
    <r>
      <rPr>
        <sz val="12"/>
        <color rgb="FF000000"/>
        <rFont val="宋体"/>
        <charset val="134"/>
      </rPr>
      <t xml:space="preserve"> 220V 6000K LED泛光灯 1 个/个(计价单位：个)  </t>
    </r>
    <r>
      <rPr>
        <b/>
        <sz val="12"/>
        <color rgb="FFFF0000"/>
        <rFont val="宋体"/>
        <charset val="134"/>
      </rPr>
      <t>灰色</t>
    </r>
  </si>
  <si>
    <t>8010310120104331c41e00001</t>
  </si>
  <si>
    <t>电小丫 YL08 广告机 (计价单位：台) 白色</t>
  </si>
  <si>
    <t>展示用品</t>
  </si>
  <si>
    <t>广告机</t>
  </si>
  <si>
    <r>
      <rPr>
        <sz val="12"/>
        <color rgb="FF000000"/>
        <rFont val="宋体"/>
        <charset val="134"/>
      </rPr>
      <t xml:space="preserve">电小丫 </t>
    </r>
    <r>
      <rPr>
        <b/>
        <sz val="12"/>
        <color rgb="FFFF0000"/>
        <rFont val="宋体"/>
        <charset val="134"/>
      </rPr>
      <t>QSD-XY</t>
    </r>
    <r>
      <rPr>
        <sz val="12"/>
        <color rgb="FF000000"/>
        <rFont val="宋体"/>
        <charset val="134"/>
      </rPr>
      <t xml:space="preserve"> 广告机 (计价单位：台) 白色</t>
    </r>
  </si>
  <si>
    <t>型号升级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</si>
</sst>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rgb="FF3D3D3D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2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3">
      <alignment vertical="center"/>
    </xf>
    <xf numFmtId="0" fontId="15" fillId="0" borderId="3">
      <alignment vertical="center"/>
    </xf>
    <xf numFmtId="0" fontId="16" fillId="0" borderId="4">
      <alignment vertical="center"/>
    </xf>
    <xf numFmtId="0" fontId="16" fillId="0" borderId="0">
      <alignment vertical="center"/>
    </xf>
    <xf numFmtId="0" fontId="17" fillId="3" borderId="5">
      <alignment vertical="center"/>
    </xf>
    <xf numFmtId="0" fontId="18" fillId="4" borderId="6">
      <alignment vertical="center"/>
    </xf>
    <xf numFmtId="0" fontId="19" fillId="4" borderId="5">
      <alignment vertical="center"/>
    </xf>
    <xf numFmtId="0" fontId="20" fillId="5" borderId="7">
      <alignment vertical="center"/>
    </xf>
    <xf numFmtId="0" fontId="21" fillId="0" borderId="8">
      <alignment vertical="center"/>
    </xf>
    <xf numFmtId="0" fontId="22" fillId="0" borderId="9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  <xf numFmtId="0" fontId="28" fillId="0" borderId="0"/>
  </cellStyleXfs>
  <cellXfs count="12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zoomScale="55" zoomScaleNormal="55" workbookViewId="0">
      <selection activeCell="C25" sqref="C25"/>
    </sheetView>
  </sheetViews>
  <sheetFormatPr defaultColWidth="8.72727272727273" defaultRowHeight="15" outlineLevelRow="1"/>
  <cols>
    <col min="1" max="1" width="8.72727272727273" style="11"/>
    <col min="2" max="2" width="22.7272727272727" style="11" customWidth="1"/>
    <col min="3" max="3" width="29.6363636363636" style="11" customWidth="1"/>
    <col min="4" max="10" width="16.6272727272727" style="11" customWidth="1"/>
    <col min="11" max="16384" width="8.72727272727273" style="11"/>
  </cols>
  <sheetData>
    <row r="1" s="11" customFormat="1" ht="64" customHeight="1" spans="1:10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ht="64" customHeight="1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16</v>
      </c>
    </row>
  </sheetData>
  <conditionalFormatting sqref="C1">
    <cfRule type="expression" dxfId="0" priority="1">
      <formula>AND(COUNTIF(#REF!,C1)+COUNTIF(#REF!,C1)&gt;1,NOT(ISBLANK(C1)))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zoomScale="55" zoomScaleNormal="55" workbookViewId="0">
      <selection activeCell="N9" sqref="N9"/>
    </sheetView>
  </sheetViews>
  <sheetFormatPr defaultColWidth="8.82727272727273" defaultRowHeight="35" customHeight="1" outlineLevelRow="4"/>
  <cols>
    <col min="1" max="1" width="11.5909090909091" style="10" customWidth="1"/>
    <col min="2" max="2" width="17.6363636363636" style="10" customWidth="1"/>
    <col min="3" max="3" width="53.2363636363636" style="10" customWidth="1"/>
    <col min="4" max="6" width="12.2" style="10" customWidth="1"/>
    <col min="7" max="7" width="10.5636363636364" style="10" customWidth="1"/>
    <col min="8" max="8" width="15.5363636363636" style="10" customWidth="1"/>
    <col min="9" max="9" width="53.2363636363636" style="10" customWidth="1"/>
    <col min="10" max="13" width="10.5636363636364" style="10" customWidth="1"/>
    <col min="14" max="14" width="24.5545454545455" style="10" customWidth="1"/>
    <col min="15" max="15" width="23.1363636363636" style="10" customWidth="1"/>
    <col min="16" max="16340" width="8.82727272727273" style="2" customWidth="1"/>
    <col min="16341" max="16384" width="8.82727272727273" style="2"/>
  </cols>
  <sheetData>
    <row r="1" s="1" customFormat="1" customHeight="1" spans="1:15">
      <c r="A1" s="3" t="s">
        <v>0</v>
      </c>
      <c r="B1" s="3" t="s">
        <v>1</v>
      </c>
      <c r="C1" s="3" t="s">
        <v>2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7" t="s">
        <v>22</v>
      </c>
      <c r="J1" s="3" t="s">
        <v>17</v>
      </c>
      <c r="K1" s="3" t="s">
        <v>18</v>
      </c>
      <c r="L1" s="3" t="s">
        <v>19</v>
      </c>
      <c r="M1" s="3" t="s">
        <v>20</v>
      </c>
      <c r="N1" s="3" t="s">
        <v>23</v>
      </c>
      <c r="O1" s="3" t="s">
        <v>24</v>
      </c>
    </row>
    <row r="2" customHeight="1" spans="1:15">
      <c r="A2" s="4">
        <v>1</v>
      </c>
      <c r="B2" s="5" t="s">
        <v>25</v>
      </c>
      <c r="C2" s="5" t="s">
        <v>26</v>
      </c>
      <c r="D2" s="5" t="s">
        <v>27</v>
      </c>
      <c r="E2" s="5" t="s">
        <v>28</v>
      </c>
      <c r="F2" s="4" t="s">
        <v>29</v>
      </c>
      <c r="G2" s="4" t="s">
        <v>30</v>
      </c>
      <c r="H2" s="5" t="s">
        <v>31</v>
      </c>
      <c r="I2" s="5" t="s">
        <v>32</v>
      </c>
      <c r="J2" s="5" t="s">
        <v>27</v>
      </c>
      <c r="K2" s="5" t="s">
        <v>28</v>
      </c>
      <c r="L2" s="4" t="s">
        <v>29</v>
      </c>
      <c r="M2" s="4" t="s">
        <v>30</v>
      </c>
      <c r="N2" s="5" t="s">
        <v>33</v>
      </c>
      <c r="O2" s="5" t="s">
        <v>34</v>
      </c>
    </row>
    <row r="3" customHeight="1" spans="1:15">
      <c r="A3" s="4">
        <v>2</v>
      </c>
      <c r="B3" s="5" t="s">
        <v>35</v>
      </c>
      <c r="C3" s="5" t="s">
        <v>36</v>
      </c>
      <c r="D3" s="5" t="s">
        <v>37</v>
      </c>
      <c r="E3" s="5" t="s">
        <v>38</v>
      </c>
      <c r="F3" s="4" t="s">
        <v>39</v>
      </c>
      <c r="G3" s="4" t="s">
        <v>40</v>
      </c>
      <c r="H3" s="5" t="s">
        <v>31</v>
      </c>
      <c r="I3" s="5" t="s">
        <v>41</v>
      </c>
      <c r="J3" s="5" t="s">
        <v>37</v>
      </c>
      <c r="K3" s="5" t="s">
        <v>38</v>
      </c>
      <c r="L3" s="4" t="s">
        <v>39</v>
      </c>
      <c r="M3" s="4" t="s">
        <v>40</v>
      </c>
      <c r="N3" s="5" t="s">
        <v>42</v>
      </c>
      <c r="O3" s="5" t="s">
        <v>34</v>
      </c>
    </row>
    <row r="4" customHeight="1" spans="1:15">
      <c r="A4" s="4">
        <v>3</v>
      </c>
      <c r="B4" s="5" t="s">
        <v>43</v>
      </c>
      <c r="C4" s="5" t="s">
        <v>44</v>
      </c>
      <c r="D4" s="5" t="s">
        <v>37</v>
      </c>
      <c r="E4" s="5" t="s">
        <v>38</v>
      </c>
      <c r="F4" s="4" t="s">
        <v>39</v>
      </c>
      <c r="G4" s="4" t="s">
        <v>45</v>
      </c>
      <c r="H4" s="5" t="s">
        <v>31</v>
      </c>
      <c r="I4" s="5" t="s">
        <v>46</v>
      </c>
      <c r="J4" s="5" t="s">
        <v>37</v>
      </c>
      <c r="K4" s="5" t="s">
        <v>38</v>
      </c>
      <c r="L4" s="4" t="s">
        <v>39</v>
      </c>
      <c r="M4" s="4" t="s">
        <v>45</v>
      </c>
      <c r="N4" s="5" t="s">
        <v>42</v>
      </c>
      <c r="O4" s="5" t="s">
        <v>34</v>
      </c>
    </row>
    <row r="5" customHeight="1" spans="1:15">
      <c r="A5" s="4">
        <v>4</v>
      </c>
      <c r="B5" s="5" t="s">
        <v>47</v>
      </c>
      <c r="C5" s="5" t="s">
        <v>48</v>
      </c>
      <c r="D5" s="5" t="s">
        <v>37</v>
      </c>
      <c r="E5" s="5" t="s">
        <v>38</v>
      </c>
      <c r="F5" s="4" t="s">
        <v>39</v>
      </c>
      <c r="G5" s="4" t="s">
        <v>40</v>
      </c>
      <c r="H5" s="5" t="s">
        <v>31</v>
      </c>
      <c r="I5" s="5" t="s">
        <v>49</v>
      </c>
      <c r="J5" s="5" t="s">
        <v>37</v>
      </c>
      <c r="K5" s="5" t="s">
        <v>38</v>
      </c>
      <c r="L5" s="4" t="s">
        <v>39</v>
      </c>
      <c r="M5" s="4" t="s">
        <v>40</v>
      </c>
      <c r="N5" s="5" t="s">
        <v>42</v>
      </c>
      <c r="O5" s="5" t="s">
        <v>34</v>
      </c>
    </row>
  </sheetData>
  <autoFilter xmlns:etc="http://www.wps.cn/officeDocument/2017/etCustomData" ref="A1:S5" etc:filterBottomFollowUsedRange="0">
    <extLst/>
  </autoFilter>
  <conditionalFormatting sqref="B2">
    <cfRule type="expression" dxfId="0" priority="4">
      <formula>AND(SUMPRODUCT(IFERROR(1*(($B$2&amp;"x")=(B2&amp;"x")),0))&gt;1,NOT(ISBLANK(B2)))</formula>
    </cfRule>
  </conditionalFormatting>
  <conditionalFormatting sqref="B3">
    <cfRule type="expression" dxfId="0" priority="3">
      <formula>AND(SUMPRODUCT(IFERROR(1*(($B$3&amp;"x")=(B3&amp;"x")),0))&gt;1,NOT(ISBLANK(B3)))</formula>
    </cfRule>
  </conditionalFormatting>
  <conditionalFormatting sqref="B4">
    <cfRule type="expression" dxfId="0" priority="2">
      <formula>AND(SUMPRODUCT(IFERROR(1*(($B$4&amp;"x")=(B4&amp;"x")),0))&gt;1,NOT(ISBLANK(B4)))</formula>
    </cfRule>
  </conditionalFormatting>
  <conditionalFormatting sqref="B5">
    <cfRule type="expression" dxfId="0" priority="1">
      <formula>AND(SUMPRODUCT(IFERROR(1*(($B$5&amp;"x")=(B5&amp;"x")),0))&gt;1,NOT(ISBLANK(B5)))</formula>
    </cfRule>
  </conditionalFormatting>
  <conditionalFormatting sqref="B1 B6:B1048576">
    <cfRule type="expression" dxfId="0" priority="6">
      <formula>AND(SUMPRODUCT(IFERROR(1*(($B$1&amp;"x")=(B1&amp;"x")),0))+SUMPRODUCT(IFERROR(1*(($B$6:$B$1048576&amp;"x")=(B1&amp;"x")),0))&gt;1,NOT(ISBLANK(B1)))</formula>
    </cfRule>
  </conditionalFormatting>
  <dataValidations count="2">
    <dataValidation allowBlank="1" showInputMessage="1" showErrorMessage="1" sqref="O2:O5"/>
    <dataValidation type="list" allowBlank="1" showInputMessage="1" showErrorMessage="1" sqref="O6:O1048576">
      <formula1>#REF!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zoomScale="55" zoomScaleNormal="55" workbookViewId="0">
      <selection activeCell="L12" sqref="L12"/>
    </sheetView>
  </sheetViews>
  <sheetFormatPr defaultColWidth="8.72727272727273" defaultRowHeight="14"/>
  <cols>
    <col min="1" max="1" width="9.63636363636364" customWidth="1"/>
    <col min="2" max="2" width="19.6090909090909" customWidth="1"/>
    <col min="3" max="3" width="50.9" customWidth="1"/>
    <col min="4" max="7" width="11.3363636363636" customWidth="1"/>
    <col min="8" max="8" width="11.1181818181818" customWidth="1"/>
    <col min="9" max="9" width="50.9" customWidth="1"/>
    <col min="10" max="15" width="11.7636363636364" customWidth="1"/>
  </cols>
  <sheetData>
    <row r="1" s="1" customFormat="1" ht="40" customHeight="1" spans="1:15">
      <c r="A1" s="3" t="s">
        <v>0</v>
      </c>
      <c r="B1" s="3" t="s">
        <v>1</v>
      </c>
      <c r="C1" s="3" t="s">
        <v>2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7" t="s">
        <v>22</v>
      </c>
      <c r="J1" s="3" t="s">
        <v>17</v>
      </c>
      <c r="K1" s="3" t="s">
        <v>18</v>
      </c>
      <c r="L1" s="3" t="s">
        <v>19</v>
      </c>
      <c r="M1" s="3" t="s">
        <v>20</v>
      </c>
      <c r="N1" s="3" t="s">
        <v>23</v>
      </c>
      <c r="O1" s="3" t="s">
        <v>24</v>
      </c>
    </row>
    <row r="2" s="2" customFormat="1" ht="35" customHeight="1" spans="1:15">
      <c r="A2" s="4">
        <v>1</v>
      </c>
      <c r="B2" s="5" t="s">
        <v>50</v>
      </c>
      <c r="C2" s="5" t="s">
        <v>51</v>
      </c>
      <c r="D2" s="4" t="s">
        <v>27</v>
      </c>
      <c r="E2" s="4" t="s">
        <v>52</v>
      </c>
      <c r="F2" s="4" t="s">
        <v>53</v>
      </c>
      <c r="G2" s="4" t="s">
        <v>53</v>
      </c>
      <c r="H2" s="4" t="s">
        <v>31</v>
      </c>
      <c r="I2" s="5" t="s">
        <v>54</v>
      </c>
      <c r="J2" s="4" t="s">
        <v>27</v>
      </c>
      <c r="K2" s="4" t="s">
        <v>52</v>
      </c>
      <c r="L2" s="4" t="s">
        <v>53</v>
      </c>
      <c r="M2" s="4" t="s">
        <v>53</v>
      </c>
      <c r="N2" s="4" t="s">
        <v>55</v>
      </c>
      <c r="O2" s="4" t="s">
        <v>56</v>
      </c>
    </row>
    <row r="3" s="2" customFormat="1" ht="35" customHeight="1" spans="1:15">
      <c r="A3" s="4">
        <v>2</v>
      </c>
      <c r="B3" s="5" t="s">
        <v>57</v>
      </c>
      <c r="C3" s="5" t="s">
        <v>58</v>
      </c>
      <c r="D3" s="4" t="s">
        <v>27</v>
      </c>
      <c r="E3" s="4" t="s">
        <v>52</v>
      </c>
      <c r="F3" s="4" t="s">
        <v>53</v>
      </c>
      <c r="G3" s="4" t="s">
        <v>53</v>
      </c>
      <c r="H3" s="4" t="s">
        <v>31</v>
      </c>
      <c r="I3" s="5" t="s">
        <v>59</v>
      </c>
      <c r="J3" s="4" t="s">
        <v>27</v>
      </c>
      <c r="K3" s="4" t="s">
        <v>52</v>
      </c>
      <c r="L3" s="4" t="s">
        <v>53</v>
      </c>
      <c r="M3" s="4" t="s">
        <v>53</v>
      </c>
      <c r="N3" s="4" t="s">
        <v>55</v>
      </c>
      <c r="O3" s="4" t="s">
        <v>56</v>
      </c>
    </row>
    <row r="4" s="2" customFormat="1" ht="35" customHeight="1" spans="1:15">
      <c r="A4" s="4">
        <v>3</v>
      </c>
      <c r="B4" s="5" t="s">
        <v>60</v>
      </c>
      <c r="C4" s="5" t="s">
        <v>61</v>
      </c>
      <c r="D4" s="4" t="s">
        <v>27</v>
      </c>
      <c r="E4" s="4" t="s">
        <v>52</v>
      </c>
      <c r="F4" s="4" t="s">
        <v>53</v>
      </c>
      <c r="G4" s="4" t="s">
        <v>53</v>
      </c>
      <c r="H4" s="4" t="s">
        <v>31</v>
      </c>
      <c r="I4" s="5" t="s">
        <v>62</v>
      </c>
      <c r="J4" s="4" t="s">
        <v>27</v>
      </c>
      <c r="K4" s="4" t="s">
        <v>52</v>
      </c>
      <c r="L4" s="4" t="s">
        <v>53</v>
      </c>
      <c r="M4" s="4" t="s">
        <v>53</v>
      </c>
      <c r="N4" s="4" t="s">
        <v>55</v>
      </c>
      <c r="O4" s="4" t="s">
        <v>56</v>
      </c>
    </row>
    <row r="5" s="2" customFormat="1" ht="35" customHeight="1" spans="1:15">
      <c r="A5" s="4">
        <v>4</v>
      </c>
      <c r="B5" s="5" t="s">
        <v>63</v>
      </c>
      <c r="C5" s="5" t="s">
        <v>64</v>
      </c>
      <c r="D5" s="4" t="s">
        <v>27</v>
      </c>
      <c r="E5" s="4" t="s">
        <v>52</v>
      </c>
      <c r="F5" s="4" t="s">
        <v>65</v>
      </c>
      <c r="G5" s="4" t="s">
        <v>65</v>
      </c>
      <c r="H5" s="4" t="s">
        <v>31</v>
      </c>
      <c r="I5" s="5" t="s">
        <v>66</v>
      </c>
      <c r="J5" s="4" t="s">
        <v>27</v>
      </c>
      <c r="K5" s="4" t="s">
        <v>52</v>
      </c>
      <c r="L5" s="4" t="s">
        <v>65</v>
      </c>
      <c r="M5" s="4" t="s">
        <v>65</v>
      </c>
      <c r="N5" s="4" t="s">
        <v>55</v>
      </c>
      <c r="O5" s="4" t="s">
        <v>56</v>
      </c>
    </row>
    <row r="6" s="2" customFormat="1" ht="35" customHeight="1" spans="1:15">
      <c r="A6" s="4">
        <v>5</v>
      </c>
      <c r="B6" s="6" t="s">
        <v>67</v>
      </c>
      <c r="C6" s="6" t="s">
        <v>68</v>
      </c>
      <c r="D6" s="4" t="s">
        <v>27</v>
      </c>
      <c r="E6" s="4" t="s">
        <v>69</v>
      </c>
      <c r="F6" s="4" t="s">
        <v>70</v>
      </c>
      <c r="G6" s="4" t="s">
        <v>70</v>
      </c>
      <c r="H6" s="4" t="s">
        <v>31</v>
      </c>
      <c r="I6" s="8" t="s">
        <v>71</v>
      </c>
      <c r="J6" s="4" t="s">
        <v>27</v>
      </c>
      <c r="K6" s="4" t="s">
        <v>69</v>
      </c>
      <c r="L6" s="9" t="s">
        <v>72</v>
      </c>
      <c r="M6" s="9" t="s">
        <v>72</v>
      </c>
      <c r="N6" s="4" t="s">
        <v>73</v>
      </c>
      <c r="O6" s="4" t="s">
        <v>56</v>
      </c>
    </row>
    <row r="7" ht="30" spans="1:15">
      <c r="A7" s="4">
        <v>6</v>
      </c>
      <c r="B7" s="6" t="s">
        <v>74</v>
      </c>
      <c r="C7" s="6" t="s">
        <v>75</v>
      </c>
      <c r="D7" s="4" t="s">
        <v>27</v>
      </c>
      <c r="E7" s="4" t="s">
        <v>52</v>
      </c>
      <c r="F7" s="4" t="s">
        <v>76</v>
      </c>
      <c r="G7" s="4" t="s">
        <v>76</v>
      </c>
      <c r="H7" s="4" t="s">
        <v>31</v>
      </c>
      <c r="I7" s="8" t="s">
        <v>77</v>
      </c>
      <c r="J7" s="4" t="s">
        <v>27</v>
      </c>
      <c r="K7" s="4" t="s">
        <v>52</v>
      </c>
      <c r="L7" s="4" t="s">
        <v>76</v>
      </c>
      <c r="M7" s="4" t="s">
        <v>76</v>
      </c>
      <c r="N7" s="4" t="s">
        <v>55</v>
      </c>
      <c r="O7" s="4" t="s">
        <v>56</v>
      </c>
    </row>
    <row r="8" ht="30" spans="1:15">
      <c r="A8" s="4">
        <v>7</v>
      </c>
      <c r="B8" s="5" t="s">
        <v>78</v>
      </c>
      <c r="C8" s="5" t="s">
        <v>79</v>
      </c>
      <c r="D8" s="4" t="s">
        <v>37</v>
      </c>
      <c r="E8" s="4" t="s">
        <v>38</v>
      </c>
      <c r="F8" s="4" t="s">
        <v>39</v>
      </c>
      <c r="G8" s="4" t="s">
        <v>45</v>
      </c>
      <c r="H8" s="4" t="s">
        <v>31</v>
      </c>
      <c r="I8" s="5" t="s">
        <v>80</v>
      </c>
      <c r="J8" s="4" t="s">
        <v>37</v>
      </c>
      <c r="K8" s="4" t="s">
        <v>38</v>
      </c>
      <c r="L8" s="4" t="s">
        <v>39</v>
      </c>
      <c r="M8" s="4" t="s">
        <v>45</v>
      </c>
      <c r="N8" s="4" t="s">
        <v>73</v>
      </c>
      <c r="O8" s="4" t="s">
        <v>56</v>
      </c>
    </row>
    <row r="9" ht="30" spans="1:15">
      <c r="A9" s="4">
        <v>8</v>
      </c>
      <c r="B9" s="5" t="s">
        <v>81</v>
      </c>
      <c r="C9" s="5" t="s">
        <v>82</v>
      </c>
      <c r="D9" s="4" t="s">
        <v>27</v>
      </c>
      <c r="E9" s="4" t="s">
        <v>83</v>
      </c>
      <c r="F9" s="4" t="s">
        <v>84</v>
      </c>
      <c r="G9" s="4" t="s">
        <v>84</v>
      </c>
      <c r="H9" s="4" t="s">
        <v>31</v>
      </c>
      <c r="I9" s="5" t="s">
        <v>85</v>
      </c>
      <c r="J9" s="4" t="s">
        <v>27</v>
      </c>
      <c r="K9" s="4" t="s">
        <v>83</v>
      </c>
      <c r="L9" s="4" t="s">
        <v>84</v>
      </c>
      <c r="M9" s="4" t="s">
        <v>84</v>
      </c>
      <c r="N9" s="4" t="s">
        <v>86</v>
      </c>
      <c r="O9" s="4" t="s">
        <v>56</v>
      </c>
    </row>
  </sheetData>
  <autoFilter xmlns:etc="http://www.wps.cn/officeDocument/2017/etCustomData" ref="A1:O9" etc:filterBottomFollowUsedRange="0">
    <extLst/>
  </autoFilter>
  <conditionalFormatting sqref="B1">
    <cfRule type="expression" dxfId="0" priority="1">
      <formula>AND(SUMPRODUCT(IFERROR(1*(($B$1&amp;"x")=(B1&amp;"x")),0))&gt;1,NOT(ISBLANK(B1)))</formula>
    </cfRule>
  </conditionalFormatting>
  <conditionalFormatting sqref="B4:B6 B7:B9">
    <cfRule type="expression" dxfId="0" priority="2">
      <formula>AND(SUMPRODUCT(IFERROR(1*(($B$4:$B$6&amp;"x")=(B4&amp;"x")),0))+SUMPRODUCT(IFERROR(1*(($B$7:$B$9&amp;"x")=(B4&amp;"x")),0))&gt;1,NOT(ISBLANK(B4)))</formula>
    </cfRule>
  </conditionalFormatting>
  <dataValidations count="1">
    <dataValidation allowBlank="1" showInputMessage="1" showErrorMessage="1" sqref="O2:O9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入库（1条）</vt:lpstr>
      <vt:lpstr>关键信息修改出库再创建（通过4条）</vt:lpstr>
      <vt:lpstr>升级换代出库再创建（通过8条）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suping</cp:lastModifiedBy>
  <dcterms:created xsi:type="dcterms:W3CDTF">2023-05-12T11:15:00Z</dcterms:created>
  <dcterms:modified xsi:type="dcterms:W3CDTF">2026-05-19T03:14:21Z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55A4FA35794641AAA7656BFB177801AD_13</vt:lpwstr>
  </property>
  <property fmtid="{D5CDD505-2E9C-101B-9397-08002B2CF9AE}" pid="4" name="CalculationRule">
    <vt:i4>0</vt:i4>
  </property>
</Properties>
</file>