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变更" sheetId="3" r:id="rId1"/>
  </sheets>
  <definedNames>
    <definedName name="_xlnm._FilterDatabase" localSheetId="0" hidden="1">变更!$A$1:$R$42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17" name="ID_36C7FC8DB1D649ED81A66813EA781C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97680" y="1637030"/>
          <a:ext cx="8564880" cy="405384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65" name="ID_64ADEBAB1D6D41328A786CDC677A59A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0410825" y="15885795"/>
          <a:ext cx="3702050" cy="21971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03" name="ID_EA36721DAE2C4E33BEFC0BD81FDBEAF6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0403205" y="873125"/>
          <a:ext cx="3435350" cy="22352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12" name="ID_27A0EA24A8FC461EA310BDE3A3175EF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0370820" y="2444750"/>
          <a:ext cx="3524250" cy="20383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10" name="ID_9591FBEB45FE48D9A17C901523FB11B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410825" y="1682750"/>
          <a:ext cx="3486150" cy="27495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16" name="ID_5F0538E03B014BE9ADD4B26395CC2130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0418445" y="3254375"/>
          <a:ext cx="3276600" cy="23114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21" name="ID_00C7C016038941ABBBAFCD9905CFBFB4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10379075" y="4000500"/>
          <a:ext cx="3225800" cy="24003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95" name="ID_3416745111B740CF973B1FEA44C3AD47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20179665" y="3149600"/>
          <a:ext cx="4143375" cy="36290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46" name="ID_F27D6D6D69DD474AA269F3251E507F1E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10299700" y="10008870"/>
          <a:ext cx="3397250" cy="25209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25" name="ID_209188C4804E4D1D9213467899D5D40A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10331450" y="4723130"/>
          <a:ext cx="3581400" cy="25717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55" name="ID_3687BBBFF0284A55B2C54A7D07EBD31A"/>
        <xdr:cNvPicPr>
          <a:picLocks noChangeAspect="1"/>
        </xdr:cNvPicPr>
      </xdr:nvPicPr>
      <xdr:blipFill>
        <a:blip r:embed="rId11" r:link="rId12"/>
        <a:stretch>
          <a:fillRect/>
        </a:stretch>
      </xdr:blipFill>
      <xdr:spPr>
        <a:xfrm>
          <a:off x="4787900" y="793750"/>
          <a:ext cx="1887220" cy="9271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61" name="ID_0511920C3DE04BB8AA876A501307F5AB" descr="upload_post_object_v2_1035764834"/>
        <xdr:cNvPicPr/>
      </xdr:nvPicPr>
      <xdr:blipFill>
        <a:blip r:embed="rId13"/>
        <a:stretch>
          <a:fillRect/>
        </a:stretch>
      </xdr:blipFill>
      <xdr:spPr>
        <a:xfrm>
          <a:off x="0" y="0"/>
          <a:ext cx="2520950" cy="2628900"/>
        </a:xfrm>
        <a:prstGeom prst="rect">
          <a:avLst/>
        </a:prstGeom>
      </xdr:spPr>
    </xdr:pic>
  </etc:cellImage>
  <etc:cellImage>
    <xdr:pic>
      <xdr:nvPicPr>
        <xdr:cNvPr id="129" name="ID_D8A777EF189F4F40BDA4F45103A915D8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10474325" y="5532755"/>
          <a:ext cx="3530600" cy="27876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31" name="ID_D094866BAD9A412A9D195E9E51D294CA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10426700" y="6334125"/>
          <a:ext cx="3530600" cy="22098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14" name="ID_B770A473A64A41178E0585CC5E62E4A8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15035530" y="22674580"/>
          <a:ext cx="3558540" cy="40386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36" name="ID_BD65FDA1A83446F7819FB034DC542B4B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10315575" y="6969125"/>
          <a:ext cx="3530600" cy="24447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40" name="ID_D21C4BDB789E4255AD82F7FD2B57E0AD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10370820" y="7794625"/>
          <a:ext cx="3486150" cy="29400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33" name="ID_8E64CB9D47BD4BEB8B5A4BA8A6500CE9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10299700" y="12007850"/>
          <a:ext cx="3771900" cy="36576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28" name="ID_987816D887424EB8A7357DE53772A3AC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10292080" y="8453755"/>
          <a:ext cx="3333750" cy="23495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69" name="ID_9CA49F615DCC40A49F903E1C3748EA13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10386695" y="16317595"/>
          <a:ext cx="3733800" cy="19875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44" name="ID_61E0EB18353C422F915E23AD2AEA2D0F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10394950" y="9278620"/>
          <a:ext cx="3168650" cy="24193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59" name="ID_708F9A8D5BA047BD8018B9360D313B45" descr="upload_post_object_v2_3759093166"/>
        <xdr:cNvPicPr/>
      </xdr:nvPicPr>
      <xdr:blipFill>
        <a:blip r:embed="rId23"/>
        <a:stretch>
          <a:fillRect/>
        </a:stretch>
      </xdr:blipFill>
      <xdr:spPr>
        <a:xfrm>
          <a:off x="0" y="0"/>
          <a:ext cx="2647950" cy="2844800"/>
        </a:xfrm>
        <a:prstGeom prst="rect">
          <a:avLst/>
        </a:prstGeom>
      </xdr:spPr>
    </xdr:pic>
  </etc:cellImage>
  <etc:cellImage>
    <xdr:pic>
      <xdr:nvPicPr>
        <xdr:cNvPr id="149" name="ID_05F27762ED154F4E899F69F9FF87D25E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10403205" y="10881995"/>
          <a:ext cx="3206750" cy="27622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78" name="ID_7385DB30AD694A4FA7FF2D9014FAF671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10379075" y="17628870"/>
          <a:ext cx="2940050" cy="21590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52" name="ID_51583A9068584600B4C2079DDA95767C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10292080" y="11548745"/>
          <a:ext cx="3543300" cy="28384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56" name="ID_20649FB238A4445EA92A5B43B29402BA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>
          <a:off x="9323705" y="12815570"/>
          <a:ext cx="3149600" cy="35115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82" name="ID_875E327EAB384B4B811B4863BAC63AD3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>
          <a:off x="10354945" y="18508980"/>
          <a:ext cx="3473450" cy="22479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57" name="ID_DE774F16C6C243288B75A1811516362B"/>
        <xdr:cNvPicPr>
          <a:picLocks noChangeAspect="1"/>
        </xdr:cNvPicPr>
      </xdr:nvPicPr>
      <xdr:blipFill>
        <a:blip r:embed="rId29"/>
        <a:stretch>
          <a:fillRect/>
        </a:stretch>
      </xdr:blipFill>
      <xdr:spPr>
        <a:xfrm>
          <a:off x="9339580" y="13279755"/>
          <a:ext cx="3035300" cy="33020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08" name="ID_786ABA2C55904D089EC68DE7459EF3F7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>
          <a:off x="14982190" y="22291675"/>
          <a:ext cx="3558540" cy="42291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50" name="ID_9EB70B7010E14CCFB38BAD16022B79F6"/>
        <xdr:cNvPicPr>
          <a:picLocks noChangeAspect="1"/>
        </xdr:cNvPicPr>
      </xdr:nvPicPr>
      <xdr:blipFill>
        <a:blip r:embed="rId31"/>
        <a:stretch>
          <a:fillRect/>
        </a:stretch>
      </xdr:blipFill>
      <xdr:spPr>
        <a:xfrm>
          <a:off x="10299700" y="15022195"/>
          <a:ext cx="3625850" cy="24003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63" name="ID_ECD3139BADEC42559A282DF23E604E0C"/>
        <xdr:cNvPicPr>
          <a:picLocks noChangeAspect="1"/>
        </xdr:cNvPicPr>
      </xdr:nvPicPr>
      <xdr:blipFill>
        <a:blip r:embed="rId32"/>
        <a:stretch>
          <a:fillRect/>
        </a:stretch>
      </xdr:blipFill>
      <xdr:spPr>
        <a:xfrm>
          <a:off x="10371455" y="15454630"/>
          <a:ext cx="3162300" cy="19240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72" name="ID_D9EDA512CBF04CD29128C4390A840972"/>
        <xdr:cNvPicPr>
          <a:picLocks noChangeAspect="1"/>
        </xdr:cNvPicPr>
      </xdr:nvPicPr>
      <xdr:blipFill>
        <a:blip r:embed="rId33"/>
        <a:stretch>
          <a:fillRect/>
        </a:stretch>
      </xdr:blipFill>
      <xdr:spPr>
        <a:xfrm>
          <a:off x="10347325" y="16773525"/>
          <a:ext cx="3302000" cy="28257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74" name="ID_E5743733A70F420189C648FF2EFC8FF6"/>
        <xdr:cNvPicPr>
          <a:picLocks noChangeAspect="1"/>
        </xdr:cNvPicPr>
      </xdr:nvPicPr>
      <xdr:blipFill>
        <a:blip r:embed="rId34"/>
        <a:stretch>
          <a:fillRect/>
        </a:stretch>
      </xdr:blipFill>
      <xdr:spPr>
        <a:xfrm>
          <a:off x="10386695" y="17252950"/>
          <a:ext cx="3352800" cy="23812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18" name="ID_D358E51BCA714F6DA83CFEA891FE6045"/>
        <xdr:cNvPicPr>
          <a:picLocks noChangeAspect="1"/>
        </xdr:cNvPicPr>
      </xdr:nvPicPr>
      <xdr:blipFill>
        <a:blip r:embed="rId35"/>
        <a:stretch>
          <a:fillRect/>
        </a:stretch>
      </xdr:blipFill>
      <xdr:spPr>
        <a:xfrm>
          <a:off x="10331450" y="18028920"/>
          <a:ext cx="3829050" cy="25019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84" name="ID_4C2D1FE2A098470EBA1E28F8FC5129D0"/>
        <xdr:cNvPicPr>
          <a:picLocks noChangeAspect="1"/>
        </xdr:cNvPicPr>
      </xdr:nvPicPr>
      <xdr:blipFill>
        <a:blip r:embed="rId36"/>
        <a:stretch>
          <a:fillRect/>
        </a:stretch>
      </xdr:blipFill>
      <xdr:spPr>
        <a:xfrm>
          <a:off x="17953355" y="508000"/>
          <a:ext cx="5343525" cy="48863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85" name="ID_40B105E30C49482F847EB80EF374C6F9"/>
        <xdr:cNvPicPr>
          <a:picLocks noChangeAspect="1"/>
        </xdr:cNvPicPr>
      </xdr:nvPicPr>
      <xdr:blipFill>
        <a:blip r:embed="rId37"/>
        <a:stretch>
          <a:fillRect/>
        </a:stretch>
      </xdr:blipFill>
      <xdr:spPr>
        <a:xfrm>
          <a:off x="20154265" y="857250"/>
          <a:ext cx="6115050" cy="47625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86" name="ID_03EB8765EC2649CFACDC6AAF309609CD"/>
        <xdr:cNvPicPr>
          <a:picLocks noChangeAspect="1"/>
        </xdr:cNvPicPr>
      </xdr:nvPicPr>
      <xdr:blipFill>
        <a:blip r:embed="rId38"/>
        <a:stretch>
          <a:fillRect/>
        </a:stretch>
      </xdr:blipFill>
      <xdr:spPr>
        <a:xfrm>
          <a:off x="20109815" y="1212850"/>
          <a:ext cx="5715000" cy="54768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92" name="ID_58E474691DA64ADCAEE36BDFEB9F56A7"/>
        <xdr:cNvPicPr>
          <a:picLocks noChangeAspect="1"/>
        </xdr:cNvPicPr>
      </xdr:nvPicPr>
      <xdr:blipFill>
        <a:blip r:embed="rId39"/>
        <a:stretch>
          <a:fillRect/>
        </a:stretch>
      </xdr:blipFill>
      <xdr:spPr>
        <a:xfrm>
          <a:off x="20211415" y="2063750"/>
          <a:ext cx="6257925" cy="40767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93" name="ID_C6A00C3FF6094151B13A590B8E311285"/>
        <xdr:cNvPicPr>
          <a:picLocks noChangeAspect="1"/>
        </xdr:cNvPicPr>
      </xdr:nvPicPr>
      <xdr:blipFill>
        <a:blip r:embed="rId40"/>
        <a:stretch>
          <a:fillRect/>
        </a:stretch>
      </xdr:blipFill>
      <xdr:spPr>
        <a:xfrm>
          <a:off x="20173315" y="2368550"/>
          <a:ext cx="5200650" cy="41148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94" name="ID_70015089ADCD4AE8873EF040BE1A7FD2"/>
        <xdr:cNvPicPr>
          <a:picLocks noChangeAspect="1"/>
        </xdr:cNvPicPr>
      </xdr:nvPicPr>
      <xdr:blipFill>
        <a:blip r:embed="rId41"/>
        <a:stretch>
          <a:fillRect/>
        </a:stretch>
      </xdr:blipFill>
      <xdr:spPr>
        <a:xfrm>
          <a:off x="20198715" y="2774950"/>
          <a:ext cx="5200650" cy="40290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7" name="ID_C181548DEE6C4175B5C2ACCD617DBDCC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15020290" y="21565870"/>
          <a:ext cx="3611880" cy="40005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<sst xmlns="http://schemas.openxmlformats.org/spreadsheetml/2006/main" count="674" uniqueCount="234">
  <si>
    <t>序号</t>
  </si>
  <si>
    <t>产品编码</t>
  </si>
  <si>
    <t>产品名称</t>
  </si>
  <si>
    <t>一级品类</t>
  </si>
  <si>
    <t>二级品类</t>
  </si>
  <si>
    <t>三级品类名称</t>
  </si>
  <si>
    <t>物料小类名称</t>
  </si>
  <si>
    <t>变更后产品编码</t>
  </si>
  <si>
    <t>变更后产品名称</t>
  </si>
  <si>
    <t>三级品类</t>
  </si>
  <si>
    <t>信息来源</t>
  </si>
  <si>
    <t>反馈供应商</t>
  </si>
  <si>
    <t>变更原因</t>
  </si>
  <si>
    <t>修改类型</t>
  </si>
  <si>
    <t>商品图片</t>
  </si>
  <si>
    <t>801031002001b1f51e6a00017</t>
  </si>
  <si>
    <r>
      <rPr>
        <sz val="11"/>
        <color rgb="FF000000"/>
        <rFont val="宋体"/>
        <charset val="134"/>
      </rPr>
      <t xml:space="preserve">瑞翔(RUIXIANG) RX-CF403A  含芯片  </t>
    </r>
    <r>
      <rPr>
        <b/>
        <sz val="11"/>
        <color rgb="FFFF0000"/>
        <rFont val="宋体"/>
        <charset val="134"/>
      </rPr>
      <t>打印量900页</t>
    </r>
    <r>
      <rPr>
        <sz val="11"/>
        <color rgb="FF000000"/>
        <rFont val="宋体"/>
        <charset val="134"/>
      </rPr>
      <t xml:space="preserve"> 适用于HP CLJ-M252/M277 MFP 硒鼓（一体式） (计价单位：只) 红色</t>
    </r>
  </si>
  <si>
    <t>办公类用品</t>
  </si>
  <si>
    <t>办公耗材</t>
  </si>
  <si>
    <t>硒鼓</t>
  </si>
  <si>
    <t>801031002001b1f51e6a00042</t>
  </si>
  <si>
    <r>
      <rPr>
        <sz val="11"/>
        <color rgb="FF000000"/>
        <rFont val="宋体"/>
        <charset val="134"/>
      </rPr>
      <t xml:space="preserve">瑞翔(RUIXIANG) RX-CF403A  含芯片  </t>
    </r>
    <r>
      <rPr>
        <b/>
        <sz val="11"/>
        <color rgb="FFFF0000"/>
        <rFont val="宋体"/>
        <charset val="134"/>
      </rPr>
      <t>打印量1400页</t>
    </r>
    <r>
      <rPr>
        <sz val="11"/>
        <color rgb="FF000000"/>
        <rFont val="宋体"/>
        <charset val="134"/>
      </rPr>
      <t xml:space="preserve"> 适用于HP CLJ-M252/M277 MFP 硒鼓（一体式） (计价单位：只) 红色</t>
    </r>
  </si>
  <si>
    <t>供应商反馈</t>
  </si>
  <si>
    <t>广博</t>
  </si>
  <si>
    <t>产品实际打印量1400页，专区图文也修改1400页，已同步提交图文</t>
  </si>
  <si>
    <t>型号规格修改</t>
  </si>
  <si>
    <t>801031002001b1f51e6a00016</t>
  </si>
  <si>
    <r>
      <rPr>
        <sz val="11"/>
        <color rgb="FF000000"/>
        <rFont val="宋体"/>
        <charset val="134"/>
      </rPr>
      <t xml:space="preserve">瑞翔(RUIXIANG) RX-CF402A  含芯片  </t>
    </r>
    <r>
      <rPr>
        <b/>
        <sz val="11"/>
        <color rgb="FFFF0000"/>
        <rFont val="宋体"/>
        <charset val="134"/>
      </rPr>
      <t>打印量900页</t>
    </r>
    <r>
      <rPr>
        <sz val="11"/>
        <color rgb="FF000000"/>
        <rFont val="宋体"/>
        <charset val="134"/>
      </rPr>
      <t xml:space="preserve"> 适用于HP CLJ-M252/M277 MFP 硒鼓（一体式） (计价单位：只) 黄色</t>
    </r>
  </si>
  <si>
    <t>801031002001b1f51e6a00043</t>
  </si>
  <si>
    <r>
      <rPr>
        <sz val="11"/>
        <color rgb="FF000000"/>
        <rFont val="宋体"/>
        <charset val="134"/>
      </rPr>
      <t xml:space="preserve">瑞翔(RUIXIANG) RX-CF402A  含芯片  </t>
    </r>
    <r>
      <rPr>
        <b/>
        <sz val="11"/>
        <color rgb="FFFF0000"/>
        <rFont val="宋体"/>
        <charset val="134"/>
      </rPr>
      <t>打印量1400页</t>
    </r>
    <r>
      <rPr>
        <sz val="11"/>
        <color rgb="FF000000"/>
        <rFont val="宋体"/>
        <charset val="134"/>
      </rPr>
      <t xml:space="preserve"> 适用于HP CLJ-M252/M277 MFP 硒鼓（一体式） (计价单位：只) 黄色</t>
    </r>
  </si>
  <si>
    <t>801031002001b1f51e6a00015</t>
  </si>
  <si>
    <r>
      <rPr>
        <sz val="11"/>
        <color rgb="FF000000"/>
        <rFont val="宋体"/>
        <charset val="134"/>
      </rPr>
      <t xml:space="preserve">瑞翔(RUIXIANG) RX-CF401A  含芯片  </t>
    </r>
    <r>
      <rPr>
        <b/>
        <sz val="11"/>
        <color rgb="FFFF0000"/>
        <rFont val="宋体"/>
        <charset val="134"/>
      </rPr>
      <t>打印量900页</t>
    </r>
    <r>
      <rPr>
        <sz val="11"/>
        <color rgb="FF000000"/>
        <rFont val="宋体"/>
        <charset val="134"/>
      </rPr>
      <t xml:space="preserve"> 适用于HP CLJ-M252/M277 MFP 硒鼓（一体式） (计价单位：只) 青色</t>
    </r>
  </si>
  <si>
    <t>801031002001b1f51e6a00044</t>
  </si>
  <si>
    <r>
      <rPr>
        <sz val="11"/>
        <color rgb="FF000000"/>
        <rFont val="宋体"/>
        <charset val="134"/>
      </rPr>
      <t xml:space="preserve">瑞翔(RUIXIANG) RX-CF401A  含芯片  </t>
    </r>
    <r>
      <rPr>
        <b/>
        <sz val="11"/>
        <color rgb="FFFF0000"/>
        <rFont val="宋体"/>
        <charset val="134"/>
      </rPr>
      <t>打印量1400页</t>
    </r>
    <r>
      <rPr>
        <sz val="11"/>
        <color rgb="FF000000"/>
        <rFont val="宋体"/>
        <charset val="134"/>
      </rPr>
      <t xml:space="preserve"> 适用于HP CLJ-M252/M277 MFP 硒鼓（一体式） (计价单位：只) 青色</t>
    </r>
  </si>
  <si>
    <t>801031002001b1f51e6a00006</t>
  </si>
  <si>
    <r>
      <rPr>
        <sz val="11"/>
        <color rgb="FF000000"/>
        <rFont val="宋体"/>
        <charset val="134"/>
      </rPr>
      <t xml:space="preserve">瑞翔(RUIXIANG) RX-CF400A 含芯片  </t>
    </r>
    <r>
      <rPr>
        <b/>
        <sz val="11"/>
        <color rgb="FFFF0000"/>
        <rFont val="宋体"/>
        <charset val="134"/>
      </rPr>
      <t>打印量1500页</t>
    </r>
    <r>
      <rPr>
        <sz val="11"/>
        <color rgb="FF000000"/>
        <rFont val="宋体"/>
        <charset val="134"/>
      </rPr>
      <t xml:space="preserve"> 适用于HP CLJ-M252/M277 MFP 硒鼓（一体式） (计价单位：只) 黑色</t>
    </r>
  </si>
  <si>
    <t>801031002001b1f51e6a00045</t>
  </si>
  <si>
    <r>
      <rPr>
        <sz val="11"/>
        <color rgb="FF000000"/>
        <rFont val="宋体"/>
        <charset val="134"/>
      </rPr>
      <t xml:space="preserve">瑞翔(RUIXIANG) RX-CF400A 含芯片  </t>
    </r>
    <r>
      <rPr>
        <b/>
        <sz val="11"/>
        <color rgb="FFFF0000"/>
        <rFont val="宋体"/>
        <charset val="134"/>
      </rPr>
      <t xml:space="preserve">打印量1400页 </t>
    </r>
    <r>
      <rPr>
        <sz val="11"/>
        <color rgb="FF000000"/>
        <rFont val="宋体"/>
        <charset val="134"/>
      </rPr>
      <t>适用于HP CLJ-M252/M277 MFP 硒鼓（一体式） (计价单位：只) 黑色</t>
    </r>
  </si>
  <si>
    <t>801031002001b1f51e6a00018</t>
  </si>
  <si>
    <r>
      <rPr>
        <sz val="11"/>
        <color rgb="FF000000"/>
        <rFont val="宋体"/>
        <charset val="134"/>
      </rPr>
      <t xml:space="preserve">瑞翔(RUIXIANG) RX-CF280A  含芯片  </t>
    </r>
    <r>
      <rPr>
        <b/>
        <sz val="11"/>
        <color rgb="FFFF0000"/>
        <rFont val="宋体"/>
        <charset val="134"/>
      </rPr>
      <t>打印量2300页</t>
    </r>
    <r>
      <rPr>
        <sz val="11"/>
        <color rgb="FF000000"/>
        <rFont val="宋体"/>
        <charset val="134"/>
      </rPr>
      <t xml:space="preserve"> 适用于HP M401/M425/400 CE505A/LJ-P2035 硒鼓（一体式） (计价单位：只) 黑色</t>
    </r>
  </si>
  <si>
    <t>801031002001b1f51e6a00057</t>
  </si>
  <si>
    <r>
      <rPr>
        <sz val="11"/>
        <color rgb="FF000000"/>
        <rFont val="宋体"/>
        <charset val="134"/>
      </rPr>
      <t xml:space="preserve">瑞翔(RUIXIANG) RX-CF280A  含芯片  </t>
    </r>
    <r>
      <rPr>
        <b/>
        <sz val="11"/>
        <color rgb="FFFF0000"/>
        <rFont val="宋体"/>
        <charset val="134"/>
      </rPr>
      <t>打印量3100页</t>
    </r>
    <r>
      <rPr>
        <sz val="11"/>
        <color rgb="FF000000"/>
        <rFont val="宋体"/>
        <charset val="134"/>
      </rPr>
      <t xml:space="preserve"> 适用于HP M401/M425/400 CE505A/LJ-P2035 硒鼓（一体式） (计价单位：只) 黑色</t>
    </r>
  </si>
  <si>
    <t>产品实际打印量3100页，专区图文也修改3100页，已同步提交图文</t>
  </si>
  <si>
    <t>801031002001b1f51e6a00022</t>
  </si>
  <si>
    <r>
      <rPr>
        <sz val="11"/>
        <color rgb="FF000000"/>
        <rFont val="宋体"/>
        <charset val="134"/>
      </rPr>
      <t xml:space="preserve">瑞翔(RUIXIANG) RX-CE313A  含芯片  </t>
    </r>
    <r>
      <rPr>
        <b/>
        <sz val="11"/>
        <color rgb="FFFF0000"/>
        <rFont val="宋体"/>
        <charset val="134"/>
      </rPr>
      <t>打印量500页</t>
    </r>
    <r>
      <rPr>
        <sz val="11"/>
        <color rgb="FF000000"/>
        <rFont val="宋体"/>
        <charset val="134"/>
      </rPr>
      <t xml:space="preserve"> 单支装 适用HP CP1025/M175/M275 硒鼓（一体式） (计价单位：只) 红色</t>
    </r>
  </si>
  <si>
    <t>801031002001b1f51e6a00058</t>
  </si>
  <si>
    <r>
      <rPr>
        <sz val="11"/>
        <color rgb="FF000000"/>
        <rFont val="宋体"/>
        <charset val="134"/>
      </rPr>
      <t xml:space="preserve">瑞翔(RUIXIANG) RX-CE313A  含芯片  </t>
    </r>
    <r>
      <rPr>
        <b/>
        <sz val="11"/>
        <color rgb="FFFF0000"/>
        <rFont val="宋体"/>
        <charset val="134"/>
      </rPr>
      <t>打印量1100页</t>
    </r>
    <r>
      <rPr>
        <sz val="11"/>
        <color rgb="FF000000"/>
        <rFont val="宋体"/>
        <charset val="134"/>
      </rPr>
      <t xml:space="preserve"> 单支装 适用HP CP1025/M175/M275 硒鼓（一体式） (计价单位：只) 红色</t>
    </r>
  </si>
  <si>
    <t>产品实际打印量1100页，专区图文也修改1100页，已同步提交图文</t>
  </si>
  <si>
    <t>801031002001b1f51e6a00021</t>
  </si>
  <si>
    <r>
      <rPr>
        <sz val="11"/>
        <color rgb="FF000000"/>
        <rFont val="宋体"/>
        <charset val="134"/>
      </rPr>
      <t xml:space="preserve">瑞翔(RUIXIANG) RX-CE312A  含芯片  </t>
    </r>
    <r>
      <rPr>
        <b/>
        <sz val="11"/>
        <color rgb="FFFF0000"/>
        <rFont val="宋体"/>
        <charset val="134"/>
      </rPr>
      <t>打印量500页</t>
    </r>
    <r>
      <rPr>
        <sz val="11"/>
        <color rgb="FF000000"/>
        <rFont val="宋体"/>
        <charset val="134"/>
      </rPr>
      <t xml:space="preserve"> 单支装 适用HP CP1025/M175/M275 硒鼓（一体式） (计价单位：只) 黄色</t>
    </r>
  </si>
  <si>
    <t>801031002001b1f51e6a00059</t>
  </si>
  <si>
    <r>
      <rPr>
        <sz val="11"/>
        <color rgb="FF000000"/>
        <rFont val="宋体"/>
        <charset val="134"/>
      </rPr>
      <t xml:space="preserve">瑞翔(RUIXIANG) RX-CE312A  含芯片  </t>
    </r>
    <r>
      <rPr>
        <b/>
        <sz val="11"/>
        <color rgb="FFFF0000"/>
        <rFont val="宋体"/>
        <charset val="134"/>
      </rPr>
      <t xml:space="preserve">打印量1100页 </t>
    </r>
    <r>
      <rPr>
        <sz val="11"/>
        <color rgb="FF000000"/>
        <rFont val="宋体"/>
        <charset val="134"/>
      </rPr>
      <t>单支装 适用HP CP1025/M175/M275 硒鼓（一体式） (计价单位：只) 黄色</t>
    </r>
  </si>
  <si>
    <t>801031002001b1f51e6a00020</t>
  </si>
  <si>
    <r>
      <rPr>
        <sz val="11"/>
        <color rgb="FF000000"/>
        <rFont val="宋体"/>
        <charset val="134"/>
      </rPr>
      <t xml:space="preserve">瑞翔(RUIXIANG) RX-CE311A  含芯片  </t>
    </r>
    <r>
      <rPr>
        <b/>
        <sz val="11"/>
        <color rgb="FFFF0000"/>
        <rFont val="宋体"/>
        <charset val="134"/>
      </rPr>
      <t>打印量500页</t>
    </r>
    <r>
      <rPr>
        <sz val="11"/>
        <color rgb="FF000000"/>
        <rFont val="宋体"/>
        <charset val="134"/>
      </rPr>
      <t xml:space="preserve"> 单支装 适用HP CP1025/M175/M275 硒鼓（一体式） (计价单位：只) 青色</t>
    </r>
  </si>
  <si>
    <t>801031002001b1f51e6a00060</t>
  </si>
  <si>
    <r>
      <rPr>
        <sz val="11"/>
        <color rgb="FF000000"/>
        <rFont val="宋体"/>
        <charset val="134"/>
      </rPr>
      <t xml:space="preserve">瑞翔(RUIXIANG) RX-CE311A  含芯片  </t>
    </r>
    <r>
      <rPr>
        <b/>
        <sz val="11"/>
        <color rgb="FFFF0000"/>
        <rFont val="宋体"/>
        <charset val="134"/>
      </rPr>
      <t xml:space="preserve">打印量1100页 </t>
    </r>
    <r>
      <rPr>
        <sz val="11"/>
        <color rgb="FF000000"/>
        <rFont val="宋体"/>
        <charset val="134"/>
      </rPr>
      <t>单支装 适用HP CP1025/M175/M275 硒鼓（一体式） (计价单位：只) 青色</t>
    </r>
  </si>
  <si>
    <t>801031002001b1f51e6a00019</t>
  </si>
  <si>
    <r>
      <rPr>
        <sz val="11"/>
        <color rgb="FF000000"/>
        <rFont val="宋体"/>
        <charset val="134"/>
      </rPr>
      <t xml:space="preserve">瑞翔(RUIXIANG) RX-CE310A  含芯片  </t>
    </r>
    <r>
      <rPr>
        <b/>
        <sz val="11"/>
        <color rgb="FFFF0000"/>
        <rFont val="宋体"/>
        <charset val="134"/>
      </rPr>
      <t>打印量600页</t>
    </r>
    <r>
      <rPr>
        <sz val="11"/>
        <color rgb="FF000000"/>
        <rFont val="宋体"/>
        <charset val="134"/>
      </rPr>
      <t xml:space="preserve"> 单支装 适用HP CP1025/M175/M275 硒鼓（一体式） (计价单位：只) 黑色</t>
    </r>
  </si>
  <si>
    <t>801031002001b1f51e6a00061</t>
  </si>
  <si>
    <r>
      <rPr>
        <sz val="11"/>
        <color rgb="FF000000"/>
        <rFont val="宋体"/>
        <charset val="134"/>
      </rPr>
      <t xml:space="preserve">瑞翔(RUIXIANG) RX-CE310A  含芯片  </t>
    </r>
    <r>
      <rPr>
        <b/>
        <sz val="11"/>
        <color rgb="FFFF0000"/>
        <rFont val="宋体"/>
        <charset val="134"/>
      </rPr>
      <t>打印量1100页</t>
    </r>
    <r>
      <rPr>
        <sz val="11"/>
        <color rgb="FF000000"/>
        <rFont val="宋体"/>
        <charset val="134"/>
      </rPr>
      <t xml:space="preserve"> 单支装 适用HP CP1025/M175/M275 硒鼓（一体式） (计价单位：只) 黑色</t>
    </r>
  </si>
  <si>
    <t>801031002001b1f51e6a00005</t>
  </si>
  <si>
    <r>
      <rPr>
        <sz val="11"/>
        <color rgb="FF000000"/>
        <rFont val="宋体"/>
        <charset val="134"/>
      </rPr>
      <t xml:space="preserve">瑞翔(RUIXIANG) RX-CE278A 含芯片  </t>
    </r>
    <r>
      <rPr>
        <b/>
        <sz val="11"/>
        <color rgb="FFFF0000"/>
        <rFont val="宋体"/>
        <charset val="134"/>
      </rPr>
      <t>打印量1600页</t>
    </r>
    <r>
      <rPr>
        <sz val="11"/>
        <color rgb="FF000000"/>
        <rFont val="宋体"/>
        <charset val="134"/>
      </rPr>
      <t xml:space="preserve"> 适用于HP LJ-P1566/P1606dn/M1536dnf 硒鼓（一体式） (计价单位：只) 黑色</t>
    </r>
  </si>
  <si>
    <t>801031002001b1f51e6a00050</t>
  </si>
  <si>
    <r>
      <rPr>
        <sz val="11"/>
        <color rgb="FF000000"/>
        <rFont val="宋体"/>
        <charset val="134"/>
      </rPr>
      <t xml:space="preserve">瑞翔(RUIXIANG) RX-CE278A 含芯片  </t>
    </r>
    <r>
      <rPr>
        <b/>
        <sz val="11"/>
        <color rgb="FFFF0000"/>
        <rFont val="宋体"/>
        <charset val="134"/>
      </rPr>
      <t>打印量2100页</t>
    </r>
    <r>
      <rPr>
        <sz val="11"/>
        <color rgb="FF000000"/>
        <rFont val="宋体"/>
        <charset val="134"/>
      </rPr>
      <t xml:space="preserve"> 适用于HP LJ-P1566/P1606dn/M1536dnf 硒鼓（一体式） (计价单位：只) 黑色</t>
    </r>
  </si>
  <si>
    <t>产品实际打印量2100页，专区图文也修改2100页，已同步提交图文</t>
  </si>
  <si>
    <t>801031002001b1f51e6a00038</t>
  </si>
  <si>
    <r>
      <rPr>
        <sz val="11"/>
        <color rgb="FF000000"/>
        <rFont val="宋体"/>
        <charset val="134"/>
      </rPr>
      <t xml:space="preserve">瑞翔(RUIXIANG) RX-CC388A 含芯片 </t>
    </r>
    <r>
      <rPr>
        <b/>
        <sz val="11"/>
        <color rgb="FFFF0000"/>
        <rFont val="宋体"/>
        <charset val="134"/>
      </rPr>
      <t>打印量1500页</t>
    </r>
    <r>
      <rPr>
        <sz val="11"/>
        <color rgb="FF000000"/>
        <rFont val="宋体"/>
        <charset val="134"/>
      </rPr>
      <t xml:space="preserve"> 鼓粉分离 适用于HP LJ-P1007/P1008/P1106/P1108 M1136 硒鼓 1.00 只/个 (计价单位：个) 黑色</t>
    </r>
  </si>
  <si>
    <t>801031002001b1f51e6a00046</t>
  </si>
  <si>
    <r>
      <rPr>
        <sz val="11"/>
        <color rgb="FF000000"/>
        <rFont val="宋体"/>
        <charset val="134"/>
      </rPr>
      <t xml:space="preserve">瑞翔(RUIXIANG) RX-CC388A 含芯片 </t>
    </r>
    <r>
      <rPr>
        <b/>
        <sz val="11"/>
        <color rgb="FFFF0000"/>
        <rFont val="宋体"/>
        <charset val="134"/>
      </rPr>
      <t>打印量1600页</t>
    </r>
    <r>
      <rPr>
        <sz val="11"/>
        <color rgb="FF000000"/>
        <rFont val="宋体"/>
        <charset val="134"/>
      </rPr>
      <t xml:space="preserve"> 鼓粉分离 适用于HP LJ-P1007/P1008/P1106/P1108 M1136 硒鼓 1.00 只/个 (计价单位：个) 黑色</t>
    </r>
  </si>
  <si>
    <t>产品实际打印量1600页，专区图文也修改1600页，已同步提交图文</t>
  </si>
  <si>
    <t>801031002001b1f51e6a00033</t>
  </si>
  <si>
    <r>
      <rPr>
        <sz val="11"/>
        <color rgb="FF000000"/>
        <rFont val="宋体"/>
        <charset val="134"/>
      </rPr>
      <t xml:space="preserve">瑞翔(RUIXIANG) RX-CAN-CRG046Y 含芯片 </t>
    </r>
    <r>
      <rPr>
        <b/>
        <sz val="11"/>
        <color rgb="FFFF0000"/>
        <rFont val="宋体"/>
        <charset val="134"/>
      </rPr>
      <t>打印量900页</t>
    </r>
    <r>
      <rPr>
        <sz val="11"/>
        <color rgb="FF000000"/>
        <rFont val="宋体"/>
        <charset val="134"/>
      </rPr>
      <t xml:space="preserve"> 适用于CANON LBP653Cdw/654Cx iC MF732Cdw 硒鼓（一体式） (计价单位：只) 黄色</t>
    </r>
  </si>
  <si>
    <t>801031002001b1f51e6a00047</t>
  </si>
  <si>
    <r>
      <rPr>
        <sz val="11"/>
        <color rgb="FF000000"/>
        <rFont val="宋体"/>
        <charset val="134"/>
      </rPr>
      <t>瑞翔(RUIXIANG) RX-CAN-CRG046Y 含芯片</t>
    </r>
    <r>
      <rPr>
        <b/>
        <sz val="11"/>
        <color rgb="FFFF0000"/>
        <rFont val="宋体"/>
        <charset val="134"/>
      </rPr>
      <t xml:space="preserve"> 打印量2100页</t>
    </r>
    <r>
      <rPr>
        <sz val="11"/>
        <color rgb="FF000000"/>
        <rFont val="宋体"/>
        <charset val="134"/>
      </rPr>
      <t xml:space="preserve"> 适用于CANON LBP653Cdw/654Cx iC MF732Cdw 硒鼓（一体式） (计价单位：只) 黄色</t>
    </r>
  </si>
  <si>
    <t>801031002001b1f51e6a00032</t>
  </si>
  <si>
    <r>
      <rPr>
        <sz val="11"/>
        <color rgb="FF000000"/>
        <rFont val="宋体"/>
        <charset val="134"/>
      </rPr>
      <t xml:space="preserve">瑞翔(RUIXIANG) RX-CAN-CRG046M 含芯片 </t>
    </r>
    <r>
      <rPr>
        <b/>
        <sz val="11"/>
        <color rgb="FFFF0000"/>
        <rFont val="宋体"/>
        <charset val="134"/>
      </rPr>
      <t>打印量900页</t>
    </r>
    <r>
      <rPr>
        <sz val="11"/>
        <color rgb="FF000000"/>
        <rFont val="宋体"/>
        <charset val="134"/>
      </rPr>
      <t xml:space="preserve"> 适用于CANON LBP653Cdw/654Cx iC MF732Cdw 硒鼓（一体式） (计价单位：只) 红色</t>
    </r>
  </si>
  <si>
    <t>801031002001b1f51e6a00048</t>
  </si>
  <si>
    <r>
      <rPr>
        <sz val="11"/>
        <color rgb="FF000000"/>
        <rFont val="宋体"/>
        <charset val="134"/>
      </rPr>
      <t xml:space="preserve">瑞翔(RUIXIANG) RX-CAN-CRG046M 含芯片 </t>
    </r>
    <r>
      <rPr>
        <b/>
        <sz val="11"/>
        <color rgb="FFFF0000"/>
        <rFont val="宋体"/>
        <charset val="134"/>
      </rPr>
      <t>打印量2100页</t>
    </r>
    <r>
      <rPr>
        <sz val="11"/>
        <color rgb="FF000000"/>
        <rFont val="宋体"/>
        <charset val="134"/>
      </rPr>
      <t xml:space="preserve"> 适用于CANON LBP653Cdw/654Cx iC MF732Cdw 硒鼓（一体式） (计价单位：只) 红色</t>
    </r>
  </si>
  <si>
    <t>801031002001b1f51e6a00031</t>
  </si>
  <si>
    <r>
      <rPr>
        <sz val="11"/>
        <color rgb="FF000000"/>
        <rFont val="宋体"/>
        <charset val="134"/>
      </rPr>
      <t xml:space="preserve">瑞翔(RUIXIANG) RX-CAN-CRG046C 含芯片 </t>
    </r>
    <r>
      <rPr>
        <b/>
        <sz val="11"/>
        <color rgb="FFFF0000"/>
        <rFont val="宋体"/>
        <charset val="134"/>
      </rPr>
      <t>打印量900页</t>
    </r>
    <r>
      <rPr>
        <sz val="11"/>
        <color rgb="FF000000"/>
        <rFont val="宋体"/>
        <charset val="134"/>
      </rPr>
      <t xml:space="preserve"> 适用于CANON LBP653Cdw/654Cx iC MF732Cdw 硒鼓（一体式） (计价单位：只) 青色</t>
    </r>
  </si>
  <si>
    <t>801031002001b1f51e6a00049</t>
  </si>
  <si>
    <r>
      <rPr>
        <sz val="11"/>
        <color rgb="FF000000"/>
        <rFont val="宋体"/>
        <charset val="134"/>
      </rPr>
      <t xml:space="preserve">瑞翔(RUIXIANG) RX-CAN-CRG046C 含芯片 </t>
    </r>
    <r>
      <rPr>
        <b/>
        <sz val="11"/>
        <color rgb="FFFF0000"/>
        <rFont val="宋体"/>
        <charset val="134"/>
      </rPr>
      <t>打印量2100页</t>
    </r>
    <r>
      <rPr>
        <sz val="11"/>
        <color rgb="FF000000"/>
        <rFont val="宋体"/>
        <charset val="134"/>
      </rPr>
      <t xml:space="preserve"> 适用于CANON LBP653Cdw/654Cx iC MF732Cdw 硒鼓（一体式） (计价单位：只) 青色</t>
    </r>
  </si>
  <si>
    <t>801031002001b1f51e6a00003</t>
  </si>
  <si>
    <r>
      <rPr>
        <sz val="10"/>
        <color rgb="FF000000"/>
        <rFont val="宋体"/>
        <charset val="134"/>
      </rPr>
      <t>瑞翔(RUIXIANG) RX-LT2451 不含芯片</t>
    </r>
    <r>
      <rPr>
        <sz val="10"/>
        <color rgb="FF000000"/>
        <rFont val="宋体"/>
        <charset val="134"/>
      </rPr>
      <t xml:space="preserve">  </t>
    </r>
    <r>
      <rPr>
        <b/>
        <sz val="10"/>
        <color rgb="FFFF0000"/>
        <rFont val="宋体"/>
        <charset val="134"/>
      </rPr>
      <t>打印量1600页</t>
    </r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宋体"/>
        <charset val="134"/>
      </rPr>
      <t>适用于联想LJ-2405D/2455D/2605D/2655 粉盒（鼓粉分离式） (计价单位：只) 黑色</t>
    </r>
  </si>
  <si>
    <t>801031002001b1f51e6a00051</t>
  </si>
  <si>
    <r>
      <rPr>
        <sz val="10"/>
        <color rgb="FF000000"/>
        <rFont val="宋体"/>
        <charset val="134"/>
      </rPr>
      <t xml:space="preserve">瑞翔(RUIXIANG) RX-LT2451 不含芯片  </t>
    </r>
    <r>
      <rPr>
        <b/>
        <sz val="10"/>
        <color rgb="FFFF0000"/>
        <rFont val="宋体"/>
        <charset val="134"/>
      </rPr>
      <t>打印量2200页</t>
    </r>
    <r>
      <rPr>
        <sz val="10"/>
        <color rgb="FF000000"/>
        <rFont val="宋体"/>
        <charset val="134"/>
      </rPr>
      <t xml:space="preserve"> 适用于联想LJ-2405D/2455D/2605D/2655 粉盒（鼓粉分离式） (计价单位：只) 黑色</t>
    </r>
  </si>
  <si>
    <t>产品实际打印量2200页，专区图文也修改2200页，已同步提交图文</t>
  </si>
  <si>
    <t>8010310150030002348700002</t>
  </si>
  <si>
    <r>
      <rPr>
        <sz val="10"/>
        <color rgb="FF000000"/>
        <rFont val="宋体"/>
        <charset val="134"/>
      </rPr>
      <t>公牛(BULL)</t>
    </r>
    <r>
      <rPr>
        <sz val="10"/>
        <color rgb="FF000000"/>
        <rFont val="宋体"/>
        <charset val="134"/>
      </rPr>
      <t xml:space="preserve"> </t>
    </r>
    <r>
      <rPr>
        <b/>
        <sz val="10"/>
        <color rgb="FFFF0000"/>
        <rFont val="宋体"/>
        <charset val="134"/>
      </rPr>
      <t>GN-102 6孔 1.8m</t>
    </r>
    <r>
      <rPr>
        <b/>
        <sz val="10"/>
        <color rgb="FFFF0000"/>
        <rFont val="宋体"/>
        <charset val="134"/>
      </rPr>
      <t xml:space="preserve"> </t>
    </r>
    <r>
      <rPr>
        <sz val="10"/>
        <color rgb="FF000000"/>
        <rFont val="宋体"/>
        <charset val="134"/>
      </rPr>
      <t>无开关排插 (计价单位：个) 白</t>
    </r>
  </si>
  <si>
    <t>办公日用</t>
  </si>
  <si>
    <t>插排</t>
  </si>
  <si>
    <t>8010310150030002348700444</t>
  </si>
  <si>
    <r>
      <rPr>
        <sz val="10"/>
        <color rgb="FF000000"/>
        <rFont val="宋体"/>
        <charset val="134"/>
      </rPr>
      <t xml:space="preserve">公牛(BULL) </t>
    </r>
    <r>
      <rPr>
        <b/>
        <sz val="10"/>
        <color rgb="FFFF0000"/>
        <rFont val="宋体"/>
        <charset val="134"/>
      </rPr>
      <t xml:space="preserve">GN-102 6位（3位五孔+3位两孔） 1.8m </t>
    </r>
    <r>
      <rPr>
        <sz val="10"/>
        <color rgb="FF000000"/>
        <rFont val="宋体"/>
        <charset val="134"/>
      </rPr>
      <t>无开关排插 (计价单位：个) 蓝白</t>
    </r>
  </si>
  <si>
    <t>科力普</t>
  </si>
  <si>
    <t>标准库有误，修改型号规格、颜色</t>
  </si>
  <si>
    <t>220030130004061700010</t>
  </si>
  <si>
    <r>
      <rPr>
        <sz val="11"/>
        <color rgb="FF000000"/>
        <rFont val="宋体"/>
        <charset val="134"/>
      </rPr>
      <t xml:space="preserve">兄弟(brother) LC545XL-C </t>
    </r>
    <r>
      <rPr>
        <b/>
        <sz val="11"/>
        <color rgb="FFFF0000"/>
        <rFont val="宋体"/>
        <charset val="134"/>
      </rPr>
      <t>打印量约1200页</t>
    </r>
    <r>
      <rPr>
        <sz val="11"/>
        <color rgb="FF000000"/>
        <rFont val="宋体"/>
        <charset val="134"/>
      </rPr>
      <t xml:space="preserve"> 墨盒 (计价单位：盒) 青色</t>
    </r>
  </si>
  <si>
    <t>墨盒</t>
  </si>
  <si>
    <t>8010310020020004061700065</t>
  </si>
  <si>
    <r>
      <rPr>
        <sz val="11"/>
        <color rgb="FF000000"/>
        <rFont val="宋体"/>
        <charset val="134"/>
      </rPr>
      <t xml:space="preserve">兄弟(brother) LC545XL-C </t>
    </r>
    <r>
      <rPr>
        <b/>
        <sz val="11"/>
        <color rgb="FFFF0000"/>
        <rFont val="宋体"/>
        <charset val="134"/>
      </rPr>
      <t>打印量约1300页</t>
    </r>
    <r>
      <rPr>
        <sz val="11"/>
        <color rgb="FF000000"/>
        <rFont val="宋体"/>
        <charset val="134"/>
      </rPr>
      <t xml:space="preserve"> 墨盒 (计价单位：盒) 青色</t>
    </r>
  </si>
  <si>
    <t>标准库规格错误</t>
  </si>
  <si>
    <t>220030130004061700012</t>
  </si>
  <si>
    <r>
      <rPr>
        <sz val="11"/>
        <color rgb="FF000000"/>
        <rFont val="宋体"/>
        <charset val="134"/>
      </rPr>
      <t xml:space="preserve">兄弟(brother) LC545XL-Y </t>
    </r>
    <r>
      <rPr>
        <b/>
        <sz val="11"/>
        <color rgb="FFFF0000"/>
        <rFont val="宋体"/>
        <charset val="134"/>
      </rPr>
      <t>打印量约1200页</t>
    </r>
    <r>
      <rPr>
        <sz val="11"/>
        <color rgb="FF000000"/>
        <rFont val="宋体"/>
        <charset val="134"/>
      </rPr>
      <t xml:space="preserve"> 墨盒 (计价单位：盒) 黄色</t>
    </r>
  </si>
  <si>
    <t>8010310020020004061700064</t>
  </si>
  <si>
    <r>
      <rPr>
        <sz val="11"/>
        <color rgb="FF000000"/>
        <rFont val="宋体"/>
        <charset val="134"/>
      </rPr>
      <t xml:space="preserve">兄弟(brother) LC545XL-Y </t>
    </r>
    <r>
      <rPr>
        <b/>
        <sz val="11"/>
        <color rgb="FFFF0000"/>
        <rFont val="宋体"/>
        <charset val="134"/>
      </rPr>
      <t>打印量约1300页</t>
    </r>
    <r>
      <rPr>
        <sz val="11"/>
        <color rgb="FF000000"/>
        <rFont val="宋体"/>
        <charset val="134"/>
      </rPr>
      <t xml:space="preserve"> 墨盒 (计价单位：盒) 黄色</t>
    </r>
  </si>
  <si>
    <t>8010400010060003005900115</t>
  </si>
  <si>
    <r>
      <rPr>
        <sz val="10"/>
        <color rgb="FF000000"/>
        <rFont val="Calibri"/>
        <charset val="134"/>
      </rPr>
      <t>华荣 BAD309E 照明功率9/3W、防护等级IP65、防爆等级IIC、电压
等级14.8V、光源颜色/色温5500K左右、光源类型LED 多功能强光</t>
    </r>
    <r>
      <rPr>
        <b/>
        <sz val="10"/>
        <color rgb="FFFF0000"/>
        <rFont val="Calibri"/>
        <charset val="134"/>
      </rPr>
      <t>防爆探照灯</t>
    </r>
    <r>
      <rPr>
        <sz val="10"/>
        <color rgb="FF000000"/>
        <rFont val="Calibri"/>
        <charset val="134"/>
      </rPr>
      <t xml:space="preserve"> 1.00 盏/套 (计价单位：套) 黑色</t>
    </r>
  </si>
  <si>
    <t>低压电器</t>
  </si>
  <si>
    <t>照明设备</t>
  </si>
  <si>
    <t>探照灯</t>
  </si>
  <si>
    <t>8010400010050003005900394</t>
  </si>
  <si>
    <r>
      <rPr>
        <sz val="10"/>
        <color rgb="FF000000"/>
        <rFont val="Calibri"/>
        <charset val="134"/>
      </rPr>
      <t>华荣 BAD309E 照明功率9/3W、防护等级IP65、防爆等级IIC、电压
等级14.8V、光源颜色/色温5500K左右、光源类型LED 多功能强光</t>
    </r>
    <r>
      <rPr>
        <b/>
        <sz val="10"/>
        <color rgb="FFFF0000"/>
        <rFont val="Calibri"/>
        <charset val="134"/>
      </rPr>
      <t>防爆工作灯</t>
    </r>
    <r>
      <rPr>
        <sz val="10"/>
        <color rgb="FF000000"/>
        <rFont val="Calibri"/>
        <charset val="134"/>
      </rPr>
      <t xml:space="preserve"> 1.00 盏/套 (计价单位：套) 黑色</t>
    </r>
  </si>
  <si>
    <t>手持工作灯</t>
  </si>
  <si>
    <t>品类错误，属于手持工作灯小类</t>
  </si>
  <si>
    <t>品类修改</t>
  </si>
  <si>
    <t>801031016027d10ef75500042</t>
  </si>
  <si>
    <t>洗得宝 免洗洗手液含75*酒精喷雾 500ml 免洗手消毒液 (计价单位：瓶) 白蓝</t>
  </si>
  <si>
    <t>洗涤用品</t>
  </si>
  <si>
    <t>日用消毒液</t>
  </si>
  <si>
    <t>801031016017d10ef75500065</t>
  </si>
  <si>
    <t>洗手液</t>
  </si>
  <si>
    <t>品类错误，属于洗手液小类</t>
  </si>
  <si>
    <t>220230020002473000286</t>
  </si>
  <si>
    <r>
      <rPr>
        <sz val="11"/>
        <color rgb="FF000000"/>
        <rFont val="宋体"/>
        <charset val="0"/>
      </rPr>
      <t xml:space="preserve">敏胤 </t>
    </r>
    <r>
      <rPr>
        <b/>
        <sz val="11"/>
        <color rgb="FFFF0000"/>
        <rFont val="宋体"/>
        <charset val="0"/>
      </rPr>
      <t>70*90cm</t>
    </r>
    <r>
      <rPr>
        <sz val="11"/>
        <color rgb="FF000000"/>
        <rFont val="宋体"/>
        <charset val="0"/>
      </rPr>
      <t xml:space="preserve"> 干垃圾 20个/包 可降解分类垃圾袋 (计价单位：包) 黑色</t>
    </r>
  </si>
  <si>
    <t>垃圾袋</t>
  </si>
  <si>
    <t>8010310150310002473000157</t>
  </si>
  <si>
    <r>
      <rPr>
        <sz val="11"/>
        <color rgb="FF000000"/>
        <rFont val="宋体"/>
        <charset val="0"/>
      </rPr>
      <t xml:space="preserve">敏胤 </t>
    </r>
    <r>
      <rPr>
        <b/>
        <sz val="11"/>
        <color rgb="FFFF0000"/>
        <rFont val="宋体"/>
        <charset val="0"/>
      </rPr>
      <t xml:space="preserve">MYL-7090-2 70*90cm </t>
    </r>
    <r>
      <rPr>
        <sz val="11"/>
        <color rgb="FF000000"/>
        <rFont val="宋体"/>
        <charset val="0"/>
      </rPr>
      <t>干垃圾 20个/包 可降解分类垃圾袋 (计价单位：包) 黑色</t>
    </r>
  </si>
  <si>
    <t>齐心</t>
  </si>
  <si>
    <t>标准库名称补充型号</t>
  </si>
  <si>
    <t>801031002001b1f51e6a00034</t>
  </si>
  <si>
    <r>
      <rPr>
        <sz val="11"/>
        <color rgb="FF000000"/>
        <rFont val="宋体"/>
        <charset val="134"/>
      </rPr>
      <t xml:space="preserve">瑞翔(RUIXIANG) RX-W1003AC 含芯片 硒鼓 </t>
    </r>
    <r>
      <rPr>
        <b/>
        <sz val="11"/>
        <color rgb="FFFF0000"/>
        <rFont val="宋体"/>
        <charset val="134"/>
      </rPr>
      <t>打印量1200页</t>
    </r>
    <r>
      <rPr>
        <sz val="11"/>
        <color rgb="FF000000"/>
        <rFont val="宋体"/>
        <charset val="134"/>
      </rPr>
      <t xml:space="preserve"> 适用于HP Laser 103a /MFP 131a/133pn 硒鼓（鼓组件） (计价单位：只) 黑色</t>
    </r>
  </si>
  <si>
    <t>801031002001b1f51e6a00062</t>
  </si>
  <si>
    <r>
      <rPr>
        <sz val="11"/>
        <color rgb="FF000000"/>
        <rFont val="宋体"/>
        <charset val="134"/>
      </rPr>
      <t>瑞翔(RUIXIANG) RX-W1003AC 含芯片 硒鼓 打印量</t>
    </r>
    <r>
      <rPr>
        <b/>
        <sz val="11"/>
        <color rgb="FFFF0000"/>
        <rFont val="宋体"/>
        <charset val="134"/>
      </rPr>
      <t>1500页</t>
    </r>
    <r>
      <rPr>
        <sz val="11"/>
        <color rgb="FF000000"/>
        <rFont val="宋体"/>
        <charset val="134"/>
      </rPr>
      <t xml:space="preserve"> 适用于HP Laser 103a /MFP 131a/133pn 硒鼓（鼓组件） (计价单位：只) 黑色</t>
    </r>
  </si>
  <si>
    <t>产品实际打印量1500页，专区图文也修改1500页，已同步提交图文</t>
  </si>
  <si>
    <t>801031002001b1f51e6a00035</t>
  </si>
  <si>
    <r>
      <rPr>
        <sz val="11"/>
        <color rgb="FF000000"/>
        <rFont val="宋体"/>
        <charset val="134"/>
      </rPr>
      <t xml:space="preserve">瑞翔(RUIXIANG) RX-CRG 326 含芯片 </t>
    </r>
    <r>
      <rPr>
        <b/>
        <sz val="11"/>
        <color rgb="FFFF0000"/>
        <rFont val="宋体"/>
        <charset val="134"/>
      </rPr>
      <t>打印量1500页</t>
    </r>
    <r>
      <rPr>
        <sz val="11"/>
        <color rgb="FF000000"/>
        <rFont val="宋体"/>
        <charset val="134"/>
      </rPr>
      <t xml:space="preserve"> 适用于佳能Canon 326 硒鼓（一体式） (计价单位：只) 黑色</t>
    </r>
  </si>
  <si>
    <t xml:space="preserve"> 
801031002001b1f51e6a00063</t>
  </si>
  <si>
    <r>
      <rPr>
        <sz val="11"/>
        <color rgb="FF000000"/>
        <rFont val="宋体"/>
        <charset val="134"/>
      </rPr>
      <t xml:space="preserve">瑞翔(RUIXIANG) RX-CRG 326 含芯片 </t>
    </r>
    <r>
      <rPr>
        <b/>
        <sz val="11"/>
        <color rgb="FFFF0000"/>
        <rFont val="宋体"/>
        <charset val="134"/>
      </rPr>
      <t>打印量1800页</t>
    </r>
    <r>
      <rPr>
        <sz val="11"/>
        <color rgb="FF000000"/>
        <rFont val="宋体"/>
        <charset val="134"/>
      </rPr>
      <t xml:space="preserve"> 适用于佳能Canon 326 硒鼓（一体式） (计价单位：只) 黑色</t>
    </r>
  </si>
  <si>
    <t>产品实际打印量1800页，专区图文也修改1800页，已同步提交图文</t>
  </si>
  <si>
    <t>801031002001b1f51e6a00010</t>
  </si>
  <si>
    <r>
      <rPr>
        <sz val="11"/>
        <color rgb="FF000000"/>
        <rFont val="宋体"/>
        <charset val="134"/>
      </rPr>
      <t xml:space="preserve">瑞翔(RUIXIANG) RX-CF513A  含芯片  </t>
    </r>
    <r>
      <rPr>
        <b/>
        <sz val="11"/>
        <color rgb="FFFF0000"/>
        <rFont val="宋体"/>
        <charset val="134"/>
      </rPr>
      <t>打印量900页</t>
    </r>
    <r>
      <rPr>
        <sz val="11"/>
        <color rgb="FF000000"/>
        <rFont val="宋体"/>
        <charset val="134"/>
      </rPr>
      <t xml:space="preserve"> 适用于HP M154A/154NW/180N/181FW 硒鼓（一体式） (计价单位：只) 红色</t>
    </r>
  </si>
  <si>
    <t>801031002001b1f51e6a00064</t>
  </si>
  <si>
    <r>
      <rPr>
        <sz val="11"/>
        <color rgb="FF000000"/>
        <rFont val="宋体"/>
        <charset val="134"/>
      </rPr>
      <t xml:space="preserve">瑞翔(RUIXIANG) RX-CF513A  含芯片  </t>
    </r>
    <r>
      <rPr>
        <b/>
        <sz val="11"/>
        <color rgb="FFFF0000"/>
        <rFont val="宋体"/>
        <charset val="134"/>
      </rPr>
      <t>打印量1400页</t>
    </r>
    <r>
      <rPr>
        <sz val="11"/>
        <color rgb="FF000000"/>
        <rFont val="宋体"/>
        <charset val="134"/>
      </rPr>
      <t xml:space="preserve"> 适用于HP M154A/154NW/180N/181FW 硒鼓（一体式） (计价单位：只) 红色</t>
    </r>
  </si>
  <si>
    <t>801031002001b1f51e6a00009</t>
  </si>
  <si>
    <r>
      <rPr>
        <sz val="11"/>
        <color rgb="FF000000"/>
        <rFont val="宋体"/>
        <charset val="134"/>
      </rPr>
      <t xml:space="preserve">瑞翔(RUIXIANG) RX-CF512A  含芯片  </t>
    </r>
    <r>
      <rPr>
        <b/>
        <sz val="11"/>
        <color rgb="FFFF0000"/>
        <rFont val="宋体"/>
        <charset val="134"/>
      </rPr>
      <t>打印量900页</t>
    </r>
    <r>
      <rPr>
        <sz val="11"/>
        <color rgb="FF000000"/>
        <rFont val="宋体"/>
        <charset val="134"/>
      </rPr>
      <t xml:space="preserve"> 适用于HP M154A/154NW/180N/181FW 硒鼓（一体式） (计价单位：只) 黄色</t>
    </r>
  </si>
  <si>
    <t>801031002001b1f51e6a00065</t>
  </si>
  <si>
    <r>
      <rPr>
        <sz val="11"/>
        <color rgb="FF000000"/>
        <rFont val="宋体"/>
        <charset val="134"/>
      </rPr>
      <t xml:space="preserve">瑞翔(RUIXIANG) RX-CF512A  含芯片  </t>
    </r>
    <r>
      <rPr>
        <b/>
        <sz val="11"/>
        <color rgb="FFFF0000"/>
        <rFont val="宋体"/>
        <charset val="134"/>
      </rPr>
      <t>打印量1400页</t>
    </r>
    <r>
      <rPr>
        <sz val="11"/>
        <color rgb="FF000000"/>
        <rFont val="宋体"/>
        <charset val="134"/>
      </rPr>
      <t xml:space="preserve"> 适用于HP M154A/154NW/180N/181FW 硒鼓（一体式） (计价单位：只) 黄色</t>
    </r>
  </si>
  <si>
    <t>801031002001b1f51e6a00008</t>
  </si>
  <si>
    <r>
      <rPr>
        <sz val="11"/>
        <color rgb="FF000000"/>
        <rFont val="宋体"/>
        <charset val="134"/>
      </rPr>
      <t xml:space="preserve">瑞翔(RUIXIANG) RX-CF511A  含芯片  </t>
    </r>
    <r>
      <rPr>
        <b/>
        <sz val="11"/>
        <color rgb="FFFF0000"/>
        <rFont val="宋体"/>
        <charset val="134"/>
      </rPr>
      <t>打印量900页</t>
    </r>
    <r>
      <rPr>
        <sz val="11"/>
        <color rgb="FF000000"/>
        <rFont val="宋体"/>
        <charset val="134"/>
      </rPr>
      <t xml:space="preserve"> 适用于HP M154A/154NW/180N/181FW 硒鼓（一体式） (计价单位：只) 青色</t>
    </r>
  </si>
  <si>
    <t>801031002001b1f51e6a00052</t>
  </si>
  <si>
    <r>
      <rPr>
        <sz val="11"/>
        <color rgb="FF000000"/>
        <rFont val="宋体"/>
        <charset val="134"/>
      </rPr>
      <t xml:space="preserve">瑞翔(RUIXIANG) RX-CF511A  含芯片  </t>
    </r>
    <r>
      <rPr>
        <b/>
        <sz val="11"/>
        <color rgb="FFFF0000"/>
        <rFont val="宋体"/>
        <charset val="134"/>
      </rPr>
      <t xml:space="preserve">打印量1400页 </t>
    </r>
    <r>
      <rPr>
        <sz val="11"/>
        <color rgb="FF000000"/>
        <rFont val="宋体"/>
        <charset val="134"/>
      </rPr>
      <t>适用于HP M154A/154NW/180N/181FW 硒鼓（一体式） (计价单位：只) 青色</t>
    </r>
  </si>
  <si>
    <t>801031002001b1f51e6a00007</t>
  </si>
  <si>
    <r>
      <rPr>
        <sz val="11"/>
        <color rgb="FF000000"/>
        <rFont val="宋体"/>
        <charset val="134"/>
      </rPr>
      <t xml:space="preserve">瑞翔(RUIXIANG) RX-CF510A 含芯片  </t>
    </r>
    <r>
      <rPr>
        <b/>
        <sz val="11"/>
        <color rgb="FFFF0000"/>
        <rFont val="宋体"/>
        <charset val="134"/>
      </rPr>
      <t>打印量1100页</t>
    </r>
    <r>
      <rPr>
        <sz val="11"/>
        <color rgb="FF000000"/>
        <rFont val="宋体"/>
        <charset val="134"/>
      </rPr>
      <t xml:space="preserve"> 适用于HP M154A/154NW/180N/181FW 硒鼓（一体式） (计价单位：只) 黑色</t>
    </r>
  </si>
  <si>
    <t>801031002001b1f51e6a00053</t>
  </si>
  <si>
    <r>
      <rPr>
        <sz val="11"/>
        <color rgb="FF000000"/>
        <rFont val="宋体"/>
        <charset val="134"/>
      </rPr>
      <t xml:space="preserve">瑞翔(RUIXIANG) RX-CF510A 含芯片  </t>
    </r>
    <r>
      <rPr>
        <b/>
        <sz val="11"/>
        <color rgb="FFFF0000"/>
        <rFont val="宋体"/>
        <charset val="134"/>
      </rPr>
      <t>打印量1400页</t>
    </r>
    <r>
      <rPr>
        <sz val="11"/>
        <color rgb="FF000000"/>
        <rFont val="宋体"/>
        <charset val="134"/>
      </rPr>
      <t xml:space="preserve"> 适用于HP M154A/154NW/180N/181FW 硒鼓（一体式） (计价单位：只) 黑色</t>
    </r>
  </si>
  <si>
    <t>801031002001b1f51e6a00039</t>
  </si>
  <si>
    <r>
      <rPr>
        <sz val="11"/>
        <color rgb="FF000000"/>
        <rFont val="宋体"/>
        <charset val="134"/>
      </rPr>
      <t xml:space="preserve">瑞翔(RUIXIANG) RX-CF503A 含芯片 </t>
    </r>
    <r>
      <rPr>
        <b/>
        <sz val="11"/>
        <color rgb="FFFF0000"/>
        <rFont val="宋体"/>
        <charset val="134"/>
      </rPr>
      <t>打印量900页</t>
    </r>
    <r>
      <rPr>
        <sz val="11"/>
        <color rgb="FF000000"/>
        <rFont val="宋体"/>
        <charset val="134"/>
      </rPr>
      <t xml:space="preserve"> 鼓粉分离 适用HP m254nw/m254dw/m281fdn 硒鼓 1.00 只/支 (计价单位：支) 红色</t>
    </r>
  </si>
  <si>
    <t>801031002001b1f51e6a00054</t>
  </si>
  <si>
    <r>
      <rPr>
        <sz val="11"/>
        <color rgb="FF000000"/>
        <rFont val="宋体"/>
        <charset val="134"/>
      </rPr>
      <t xml:space="preserve">瑞翔(RUIXIANG) RX-CF503A 含芯片 </t>
    </r>
    <r>
      <rPr>
        <b/>
        <sz val="11"/>
        <color rgb="FFFF0000"/>
        <rFont val="宋体"/>
        <charset val="134"/>
      </rPr>
      <t>打印量1400页</t>
    </r>
    <r>
      <rPr>
        <sz val="11"/>
        <color rgb="FF000000"/>
        <rFont val="宋体"/>
        <charset val="134"/>
      </rPr>
      <t xml:space="preserve"> 鼓粉分离 适用HP m254nw/m254dw/m281fdn 硒鼓 1.00 只/支 (计价单位：支) 红色</t>
    </r>
  </si>
  <si>
    <t>801031002001b1f51e6a00027</t>
  </si>
  <si>
    <r>
      <rPr>
        <sz val="11"/>
        <color rgb="FF000000"/>
        <rFont val="宋体"/>
        <charset val="134"/>
      </rPr>
      <t xml:space="preserve">瑞翔(RUIXIANG) RX-CF502A  含芯片  </t>
    </r>
    <r>
      <rPr>
        <b/>
        <sz val="11"/>
        <color rgb="FFFF0000"/>
        <rFont val="宋体"/>
        <charset val="134"/>
      </rPr>
      <t>打印量900页</t>
    </r>
    <r>
      <rPr>
        <sz val="11"/>
        <color rgb="FF000000"/>
        <rFont val="宋体"/>
        <charset val="134"/>
      </rPr>
      <t xml:space="preserve"> 单支装 适用HP m254nw/m254dw/m281fdn 硒鼓（一体式） (计价单位：只) 黄色</t>
    </r>
  </si>
  <si>
    <t>801031002001b1f51e6a00055</t>
  </si>
  <si>
    <r>
      <rPr>
        <sz val="11"/>
        <color rgb="FF000000"/>
        <rFont val="宋体"/>
        <charset val="134"/>
      </rPr>
      <t xml:space="preserve">瑞翔(RUIXIANG) RX-CF502A  含芯片  </t>
    </r>
    <r>
      <rPr>
        <b/>
        <sz val="11"/>
        <color rgb="FFFF0000"/>
        <rFont val="宋体"/>
        <charset val="134"/>
      </rPr>
      <t>打印量1400页</t>
    </r>
    <r>
      <rPr>
        <sz val="11"/>
        <color rgb="FF000000"/>
        <rFont val="宋体"/>
        <charset val="134"/>
      </rPr>
      <t xml:space="preserve"> 单支装 适用HP m254nw/m254dw/m281fdn 硒鼓（一体式） (计价单位：只) 黄色</t>
    </r>
  </si>
  <si>
    <t>801031002001b1f51e6a00026</t>
  </si>
  <si>
    <r>
      <rPr>
        <sz val="11"/>
        <color rgb="FF000000"/>
        <rFont val="宋体"/>
        <charset val="134"/>
      </rPr>
      <t xml:space="preserve">瑞翔(RUIXIANG) RX-CF501A  含芯片  </t>
    </r>
    <r>
      <rPr>
        <b/>
        <sz val="11"/>
        <color rgb="FFFF0000"/>
        <rFont val="宋体"/>
        <charset val="134"/>
      </rPr>
      <t>打印量900页</t>
    </r>
    <r>
      <rPr>
        <sz val="11"/>
        <color rgb="FF000000"/>
        <rFont val="宋体"/>
        <charset val="134"/>
      </rPr>
      <t xml:space="preserve"> 单支装 适用HP m254nw/m254dw/m281fdn 硒鼓（一体式） (计价单位：只) 青色</t>
    </r>
  </si>
  <si>
    <t>801031002001b1f51e6a00056</t>
  </si>
  <si>
    <r>
      <rPr>
        <sz val="11"/>
        <color rgb="FF000000"/>
        <rFont val="宋体"/>
        <charset val="134"/>
      </rPr>
      <t xml:space="preserve">瑞翔(RUIXIANG) RX-CF501A  含芯片  </t>
    </r>
    <r>
      <rPr>
        <b/>
        <sz val="11"/>
        <color rgb="FFFF0000"/>
        <rFont val="宋体"/>
        <charset val="134"/>
      </rPr>
      <t>打印量1400页</t>
    </r>
    <r>
      <rPr>
        <sz val="11"/>
        <color rgb="FF000000"/>
        <rFont val="宋体"/>
        <charset val="134"/>
      </rPr>
      <t xml:space="preserve"> 单支装 适用HP m254nw/m254dw/m281fdn 硒鼓（一体式） (计价单位：只) 青色</t>
    </r>
  </si>
  <si>
    <t>220040080002672700808</t>
  </si>
  <si>
    <r>
      <rPr>
        <sz val="11"/>
        <color rgb="FF000000"/>
        <rFont val="宋体"/>
        <charset val="134"/>
      </rPr>
      <t xml:space="preserve">理光(Ricoh) </t>
    </r>
    <r>
      <rPr>
        <b/>
        <sz val="11"/>
        <color rgb="FFFF0000"/>
        <rFont val="宋体"/>
        <charset val="134"/>
      </rPr>
      <t>M 2702</t>
    </r>
    <r>
      <rPr>
        <sz val="11"/>
        <color rgb="FF000000"/>
        <rFont val="宋体"/>
        <charset val="134"/>
      </rPr>
      <t xml:space="preserve"> 主机+送稿器+单纸盒 A3黑白数码复合机 (计价单位：台) 白色</t>
    </r>
  </si>
  <si>
    <t>办公设备</t>
  </si>
  <si>
    <t>复合机</t>
  </si>
  <si>
    <t>8010310010050002672700219</t>
  </si>
  <si>
    <r>
      <rPr>
        <sz val="11"/>
        <color rgb="FF000000"/>
        <rFont val="宋体"/>
        <charset val="134"/>
      </rPr>
      <t xml:space="preserve">理光(Ricoh) </t>
    </r>
    <r>
      <rPr>
        <b/>
        <sz val="11"/>
        <color rgb="FFFF0000"/>
        <rFont val="宋体"/>
        <charset val="134"/>
      </rPr>
      <t>IM 2702</t>
    </r>
    <r>
      <rPr>
        <sz val="11"/>
        <color rgb="FF000000"/>
        <rFont val="宋体"/>
        <charset val="134"/>
      </rPr>
      <t xml:space="preserve"> 主机+送稿器+单纸盒 A3黑白数码复合机 (计价单位：台) 白色</t>
    </r>
  </si>
  <si>
    <t>理光</t>
  </si>
  <si>
    <t>标准库名称是M2702，正确的名称应该是 IM 2702</t>
  </si>
  <si>
    <t>8010400010040004821100566</t>
  </si>
  <si>
    <r>
      <rPr>
        <sz val="11"/>
        <color rgb="FF000000"/>
        <rFont val="宋体"/>
        <charset val="134"/>
      </rPr>
      <t xml:space="preserve">顶火 GMD9125-18W </t>
    </r>
    <r>
      <rPr>
        <b/>
        <sz val="11"/>
        <color rgb="FFFF0000"/>
        <rFont val="宋体"/>
        <charset val="134"/>
      </rPr>
      <t>IP65</t>
    </r>
    <r>
      <rPr>
        <sz val="11"/>
        <color rgb="FF000000"/>
        <rFont val="宋体"/>
        <charset val="134"/>
      </rPr>
      <t xml:space="preserve"> 色温5700K 220AVC 低顶灯 (计价单位：个) 银灰</t>
    </r>
  </si>
  <si>
    <t>防水防尘灯</t>
  </si>
  <si>
    <t>8010400010040004821100809</t>
  </si>
  <si>
    <r>
      <rPr>
        <sz val="11"/>
        <color rgb="FF000000"/>
        <rFont val="宋体"/>
        <charset val="134"/>
      </rPr>
      <t>顶火 GMD9125-18W</t>
    </r>
    <r>
      <rPr>
        <b/>
        <sz val="11"/>
        <color rgb="FFFF0000"/>
        <rFont val="宋体"/>
        <charset val="134"/>
      </rPr>
      <t xml:space="preserve"> IP66</t>
    </r>
    <r>
      <rPr>
        <sz val="11"/>
        <color rgb="FF000000"/>
        <rFont val="宋体"/>
        <charset val="134"/>
      </rPr>
      <t xml:space="preserve"> 色温5700K 220AVC 低顶灯 (计价单位：个) 银灰</t>
    </r>
  </si>
  <si>
    <t>该产品实际防护等级为IP66</t>
  </si>
  <si>
    <t>8010400010040004821100517</t>
  </si>
  <si>
    <r>
      <rPr>
        <sz val="11"/>
        <color rgb="FF000000"/>
        <rFont val="宋体"/>
        <charset val="134"/>
      </rPr>
      <t xml:space="preserve">顶火 GMD9101-120W 防护等级 </t>
    </r>
    <r>
      <rPr>
        <b/>
        <sz val="11"/>
        <color rgb="FFFF0000"/>
        <rFont val="宋体"/>
        <charset val="134"/>
      </rPr>
      <t>IP67</t>
    </r>
    <r>
      <rPr>
        <sz val="11"/>
        <color rgb="FF000000"/>
        <rFont val="宋体"/>
        <charset val="134"/>
      </rPr>
      <t xml:space="preserve"> 防水防尘灯 (计价单位：个) 银灰</t>
    </r>
  </si>
  <si>
    <t>8010400010040004821100311</t>
  </si>
  <si>
    <r>
      <rPr>
        <sz val="11"/>
        <color rgb="FF000000"/>
        <rFont val="宋体"/>
        <charset val="134"/>
      </rPr>
      <t xml:space="preserve">顶火 GMD9101-120W 防护等级 </t>
    </r>
    <r>
      <rPr>
        <b/>
        <sz val="11"/>
        <color rgb="FFFF0000"/>
        <rFont val="宋体"/>
        <charset val="134"/>
      </rPr>
      <t>IP66</t>
    </r>
    <r>
      <rPr>
        <sz val="11"/>
        <color rgb="FF000000"/>
        <rFont val="宋体"/>
        <charset val="134"/>
      </rPr>
      <t xml:space="preserve"> 防水防尘灯 (计价单位：个) 银灰</t>
    </r>
  </si>
  <si>
    <t>8010400010110004821100116</t>
  </si>
  <si>
    <t>顶火 GMD9130C-30W LED面板灯 (计价单位：台) 白色</t>
  </si>
  <si>
    <t>工作灯（吸顶灯）</t>
  </si>
  <si>
    <t>工作灯</t>
  </si>
  <si>
    <t>8010400010110004821100121</t>
  </si>
  <si>
    <r>
      <rPr>
        <sz val="11"/>
        <color rgb="FF000000"/>
        <rFont val="宋体"/>
        <charset val="134"/>
      </rPr>
      <t xml:space="preserve">顶火 GMD9130C-30W </t>
    </r>
    <r>
      <rPr>
        <b/>
        <sz val="11"/>
        <color rgb="FFFF0000"/>
        <rFont val="宋体"/>
        <charset val="134"/>
      </rPr>
      <t xml:space="preserve">IP20 </t>
    </r>
    <r>
      <rPr>
        <sz val="11"/>
        <color rgb="FF000000"/>
        <rFont val="宋体"/>
        <charset val="134"/>
      </rPr>
      <t>LED面板灯 (计价单位：台) 白色</t>
    </r>
  </si>
  <si>
    <t>史泰博</t>
  </si>
  <si>
    <t>该产品实际防护等级为IP20,完善商品规格型号</t>
  </si>
  <si>
    <t>1550010040002045600041</t>
  </si>
  <si>
    <t>金号(KING SHORE) G1738 毛巾(计价单位：条)</t>
  </si>
  <si>
    <t>劳保用品（通用）</t>
  </si>
  <si>
    <t>通用劳保用品</t>
  </si>
  <si>
    <t>毛巾</t>
  </si>
  <si>
    <t>8010710010090002045600010</t>
  </si>
  <si>
    <t>金号(KING SHORE) G1738 毛巾(计价单位：条)浅棕</t>
  </si>
  <si>
    <t>劳保类用品</t>
  </si>
  <si>
    <t>劳保用品</t>
  </si>
  <si>
    <t>图文审核通过，需变更新品类</t>
  </si>
  <si>
    <t>1550010040002045600044</t>
  </si>
  <si>
    <t>金号(KING SHORE) G1827W 100g 多功能清洁抹布毛巾(计价单位：条)</t>
  </si>
  <si>
    <t>8010710010090002045600011</t>
  </si>
  <si>
    <t>金号(KING SHORE) G1827W 100g 多功能清洁抹布毛巾(计价单位：条)棕色</t>
  </si>
  <si>
    <t>2200400483eb3e4700015</t>
  </si>
  <si>
    <t>杰商(JIESHANG)YA2500 盖章打印机(计价单位:台)白色</t>
  </si>
  <si>
    <t>打印机</t>
  </si>
  <si>
    <t>80103101002683eb3e4700001</t>
  </si>
  <si>
    <t>财务用品</t>
  </si>
  <si>
    <t>盖章机</t>
  </si>
  <si>
    <t>商品稽查</t>
  </si>
  <si>
    <t>/</t>
  </si>
  <si>
    <t>品类归属问题存疑</t>
  </si>
  <si>
    <t>8010400010040004821100523</t>
  </si>
  <si>
    <t>顶火 GMD9101A 防护等级 IP66 防水防尘灯 (计价单位：个) 银灰</t>
  </si>
  <si>
    <t>8010400010040004821100806</t>
  </si>
  <si>
    <r>
      <rPr>
        <sz val="11"/>
        <color rgb="FF000000"/>
        <rFont val="宋体"/>
        <charset val="134"/>
      </rPr>
      <t>顶火 GMD9101A-</t>
    </r>
    <r>
      <rPr>
        <b/>
        <sz val="11"/>
        <color rgb="FFFF0000"/>
        <rFont val="宋体"/>
        <charset val="134"/>
        <scheme val="minor"/>
      </rPr>
      <t xml:space="preserve">210W </t>
    </r>
    <r>
      <rPr>
        <sz val="11"/>
        <color theme="1"/>
        <rFont val="宋体"/>
        <charset val="134"/>
        <scheme val="minor"/>
      </rPr>
      <t>防护等级 IP66 防水防尘灯 (计价单位：个) 银灰</t>
    </r>
  </si>
  <si>
    <t>该产品实际功率为210W</t>
  </si>
  <si>
    <t>8010400010040004821100520</t>
  </si>
  <si>
    <t>顶火 GMD9101-210W 防护等级 IP67 防水防尘灯 (计价单位：个) 银灰</t>
  </si>
  <si>
    <t>8010400010040004821100807</t>
  </si>
  <si>
    <r>
      <rPr>
        <sz val="11"/>
        <color rgb="FF000000"/>
        <rFont val="宋体"/>
        <charset val="134"/>
      </rPr>
      <t xml:space="preserve">顶火 GMD9101-210W 防护等级 </t>
    </r>
    <r>
      <rPr>
        <b/>
        <sz val="11"/>
        <color rgb="FFFF0000"/>
        <rFont val="宋体"/>
        <charset val="134"/>
        <scheme val="minor"/>
      </rPr>
      <t>IP66</t>
    </r>
    <r>
      <rPr>
        <sz val="11"/>
        <color theme="1"/>
        <rFont val="宋体"/>
        <charset val="134"/>
        <scheme val="minor"/>
      </rPr>
      <t xml:space="preserve"> 防水防尘灯 (计价单位：个) 银灰</t>
    </r>
  </si>
  <si>
    <t>8010400010040004821100519</t>
  </si>
  <si>
    <t>顶火 GMD9101-150W 防护等级 IP67 防水防尘灯 (计价单位：个) 银灰</t>
  </si>
  <si>
    <t>8010400010040004821100808</t>
  </si>
  <si>
    <r>
      <rPr>
        <sz val="11"/>
        <color rgb="FF000000"/>
        <rFont val="宋体"/>
        <charset val="134"/>
      </rPr>
      <t xml:space="preserve">顶火 GMD9101-150W 防护等级 </t>
    </r>
    <r>
      <rPr>
        <b/>
        <sz val="11"/>
        <color rgb="FFFF0000"/>
        <rFont val="宋体"/>
        <charset val="134"/>
        <scheme val="minor"/>
      </rPr>
      <t>IP66</t>
    </r>
    <r>
      <rPr>
        <sz val="11"/>
        <color theme="1"/>
        <rFont val="宋体"/>
        <charset val="134"/>
        <scheme val="minor"/>
      </rPr>
      <t xml:space="preserve"> 防水防尘灯 (计价单位：个) 银灰</t>
    </r>
  </si>
  <si>
    <t>801071001009da9dcf6600019</t>
  </si>
  <si>
    <t>汉司家纺 毛巾+浴巾珊瑚绒 毛巾套装 2.00 条/套 (计价单位：套) 蓝色</t>
  </si>
  <si>
    <t>801071001009da9dcf6600025</t>
  </si>
  <si>
    <r>
      <rPr>
        <sz val="10"/>
        <color rgb="FF000000"/>
        <rFont val="宋体"/>
        <charset val="134"/>
      </rPr>
      <t>汉司家纺 毛巾+浴巾</t>
    </r>
    <r>
      <rPr>
        <b/>
        <sz val="10"/>
        <color rgb="FFFF0000"/>
        <rFont val="宋体"/>
        <charset val="134"/>
      </rPr>
      <t>棉柔素色</t>
    </r>
    <r>
      <rPr>
        <sz val="10"/>
        <color rgb="FF000000"/>
        <rFont val="宋体"/>
        <charset val="134"/>
      </rPr>
      <t>套装 2.00 条/套 (计价单位：套) 蓝色</t>
    </r>
  </si>
  <si>
    <t>该产品名称型号规格命名错误，申请将“毛巾+浴巾珊瑚绒 毛巾套装”修改为为“毛巾+浴巾棉柔素色套装”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</si>
</sst>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333333"/>
      <name val="宋体"/>
      <charset val="134"/>
    </font>
    <font>
      <sz val="10"/>
      <color rgb="FF000000"/>
      <name val="Calibri"/>
      <charset val="134"/>
    </font>
    <font>
      <sz val="9"/>
      <color rgb="FF000000"/>
      <name val="宋体"/>
      <charset val="134"/>
      <scheme val="minor"/>
    </font>
    <font>
      <sz val="11"/>
      <color rgb="FF000000"/>
      <name val="宋体"/>
      <charset val="0"/>
    </font>
    <font>
      <sz val="11"/>
      <color rgb="FF333333"/>
      <name val="宋体"/>
      <charset val="134"/>
    </font>
    <font>
      <b/>
      <sz val="12"/>
      <color theme="1"/>
      <name val="宋体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0000"/>
      <name val="宋体"/>
      <charset val="134"/>
    </font>
    <font>
      <b/>
      <sz val="10"/>
      <color rgb="FFFF0000"/>
      <name val="宋体"/>
      <charset val="134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0"/>
    </font>
    <font>
      <b/>
      <sz val="10"/>
      <color rgb="FFFF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8" applyNumberFormat="0" applyAlignment="0" applyProtection="0">
      <alignment vertical="center"/>
    </xf>
    <xf numFmtId="0" fontId="21" fillId="4" borderId="9" applyNumberFormat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5" borderId="10" applyNumberFormat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>
      <alignment vertical="center"/>
    </xf>
    <xf numFmtId="0" fontId="1" fillId="0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9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/>
    </xf>
    <xf numFmtId="0" fontId="1" fillId="0" borderId="1" xfId="0" applyFont="1" applyFill="1" applyBorder="1">
      <alignment vertical="center"/>
    </xf>
    <xf numFmtId="0" fontId="11" fillId="0" borderId="3" xfId="0" applyFont="1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3" fillId="0" borderId="3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1" xfId="0" applyFont="1" applyBorder="1">
      <alignment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6" fillId="0" borderId="1" xfId="0" applyFont="1" applyFill="1" applyBorder="1" applyAlignment="1" quotePrefix="1">
      <alignment horizontal="center" vertical="center" wrapText="1"/>
    </xf>
    <xf numFmtId="0" fontId="3" fillId="0" borderId="2" xfId="0" applyFont="1" applyBorder="1" applyAlignment="1" quotePrefix="1">
      <alignment horizontal="center" vertical="center" wrapText="1"/>
    </xf>
    <xf numFmtId="0" fontId="8" fillId="0" borderId="2" xfId="0" applyFont="1" applyBorder="1" applyAlignment="1" quotePrefix="1">
      <alignment horizontal="center" vertical="center" wrapText="1"/>
    </xf>
    <xf numFmtId="0" fontId="3" fillId="0" borderId="2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9" Type="http://schemas.openxmlformats.org/officeDocument/2006/relationships/image" Target="media/image9.png"/><Relationship Id="rId8" Type="http://schemas.openxmlformats.org/officeDocument/2006/relationships/image" Target="media/image8.png"/><Relationship Id="rId7" Type="http://schemas.openxmlformats.org/officeDocument/2006/relationships/image" Target="media/image7.png"/><Relationship Id="rId6" Type="http://schemas.openxmlformats.org/officeDocument/2006/relationships/image" Target="media/image6.png"/><Relationship Id="rId5" Type="http://schemas.openxmlformats.org/officeDocument/2006/relationships/image" Target="media/image5.png"/><Relationship Id="rId42" Type="http://schemas.openxmlformats.org/officeDocument/2006/relationships/image" Target="media/image41.png"/><Relationship Id="rId41" Type="http://schemas.openxmlformats.org/officeDocument/2006/relationships/image" Target="media/image40.png"/><Relationship Id="rId40" Type="http://schemas.openxmlformats.org/officeDocument/2006/relationships/image" Target="media/image39.png"/><Relationship Id="rId4" Type="http://schemas.openxmlformats.org/officeDocument/2006/relationships/image" Target="media/image4.png"/><Relationship Id="rId39" Type="http://schemas.openxmlformats.org/officeDocument/2006/relationships/image" Target="media/image38.png"/><Relationship Id="rId38" Type="http://schemas.openxmlformats.org/officeDocument/2006/relationships/image" Target="media/image37.png"/><Relationship Id="rId37" Type="http://schemas.openxmlformats.org/officeDocument/2006/relationships/image" Target="media/image36.png"/><Relationship Id="rId36" Type="http://schemas.openxmlformats.org/officeDocument/2006/relationships/image" Target="media/image35.png"/><Relationship Id="rId35" Type="http://schemas.openxmlformats.org/officeDocument/2006/relationships/image" Target="media/image34.png"/><Relationship Id="rId34" Type="http://schemas.openxmlformats.org/officeDocument/2006/relationships/image" Target="media/image33.png"/><Relationship Id="rId33" Type="http://schemas.openxmlformats.org/officeDocument/2006/relationships/image" Target="media/image32.png"/><Relationship Id="rId32" Type="http://schemas.openxmlformats.org/officeDocument/2006/relationships/image" Target="media/image31.png"/><Relationship Id="rId31" Type="http://schemas.openxmlformats.org/officeDocument/2006/relationships/image" Target="media/image30.png"/><Relationship Id="rId30" Type="http://schemas.openxmlformats.org/officeDocument/2006/relationships/image" Target="media/image29.png"/><Relationship Id="rId3" Type="http://schemas.openxmlformats.org/officeDocument/2006/relationships/image" Target="media/image3.png"/><Relationship Id="rId29" Type="http://schemas.openxmlformats.org/officeDocument/2006/relationships/image" Target="media/image28.png"/><Relationship Id="rId28" Type="http://schemas.openxmlformats.org/officeDocument/2006/relationships/image" Target="media/image27.png"/><Relationship Id="rId27" Type="http://schemas.openxmlformats.org/officeDocument/2006/relationships/image" Target="media/image26.png"/><Relationship Id="rId26" Type="http://schemas.openxmlformats.org/officeDocument/2006/relationships/image" Target="media/image25.png"/><Relationship Id="rId25" Type="http://schemas.openxmlformats.org/officeDocument/2006/relationships/image" Target="media/image24.png"/><Relationship Id="rId24" Type="http://schemas.openxmlformats.org/officeDocument/2006/relationships/image" Target="media/image23.png"/><Relationship Id="rId23" Type="http://schemas.openxmlformats.org/officeDocument/2006/relationships/image" Target="media/image22.jpeg"/><Relationship Id="rId22" Type="http://schemas.openxmlformats.org/officeDocument/2006/relationships/image" Target="media/image21.png"/><Relationship Id="rId21" Type="http://schemas.openxmlformats.org/officeDocument/2006/relationships/image" Target="media/image20.png"/><Relationship Id="rId20" Type="http://schemas.openxmlformats.org/officeDocument/2006/relationships/image" Target="media/image19.png"/><Relationship Id="rId2" Type="http://schemas.openxmlformats.org/officeDocument/2006/relationships/image" Target="media/image2.png"/><Relationship Id="rId19" Type="http://schemas.openxmlformats.org/officeDocument/2006/relationships/image" Target="media/image18.png"/><Relationship Id="rId18" Type="http://schemas.openxmlformats.org/officeDocument/2006/relationships/image" Target="media/image17.png"/><Relationship Id="rId17" Type="http://schemas.openxmlformats.org/officeDocument/2006/relationships/image" Target="media/image16.png"/><Relationship Id="rId16" Type="http://schemas.openxmlformats.org/officeDocument/2006/relationships/image" Target="media/image15.png"/><Relationship Id="rId15" Type="http://schemas.openxmlformats.org/officeDocument/2006/relationships/image" Target="media/image14.png"/><Relationship Id="rId14" Type="http://schemas.openxmlformats.org/officeDocument/2006/relationships/image" Target="media/image13.png"/><Relationship Id="rId13" Type="http://schemas.openxmlformats.org/officeDocument/2006/relationships/image" Target="media/image12.jpeg"/><Relationship Id="rId12" Type="http://schemas.openxmlformats.org/officeDocument/2006/relationships/image" Target="NULL" TargetMode="External"/><Relationship Id="rId11" Type="http://schemas.openxmlformats.org/officeDocument/2006/relationships/image" Target="media/image11.jpeg"/><Relationship Id="rId10" Type="http://schemas.openxmlformats.org/officeDocument/2006/relationships/image" Target="media/image10.png"/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2"/>
  <sheetViews>
    <sheetView tabSelected="1" workbookViewId="0">
      <selection activeCell="I3" sqref="I3"/>
    </sheetView>
  </sheetViews>
  <sheetFormatPr defaultColWidth="8.73148148148148" defaultRowHeight="60" customHeight="1"/>
  <cols>
    <col min="1" max="1" width="5.36111111111111" style="4" customWidth="1"/>
    <col min="2" max="2" width="14.0925925925926" style="5" customWidth="1"/>
    <col min="3" max="3" width="30.5462962962963" customWidth="1"/>
    <col min="4" max="4" width="8.97222222222222" style="6" customWidth="1"/>
    <col min="5" max="5" width="8.97222222222222" customWidth="1"/>
    <col min="6" max="6" width="8.77777777777778" style="6" customWidth="1"/>
    <col min="7" max="7" width="6.66666666666667" style="6" customWidth="1"/>
    <col min="8" max="8" width="7.11111111111111" style="6" customWidth="1"/>
    <col min="9" max="9" width="33.8888888888889" customWidth="1"/>
    <col min="10" max="10" width="14.1574074074074" style="4" customWidth="1"/>
    <col min="11" max="13" width="8.97222222222222" style="4" customWidth="1"/>
    <col min="14" max="14" width="9.66666666666667" style="6" customWidth="1"/>
    <col min="15" max="15" width="9.66666666666667" style="4" customWidth="1"/>
    <col min="16" max="16" width="22.5555555555556" style="5" customWidth="1"/>
    <col min="17" max="17" width="10.3333333333333" style="4" customWidth="1"/>
    <col min="18" max="18" width="17.4537037037037" customWidth="1"/>
  </cols>
  <sheetData>
    <row r="1" customFormat="1" customHeight="1" spans="1:18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3</v>
      </c>
      <c r="K1" s="7" t="s">
        <v>4</v>
      </c>
      <c r="L1" s="7" t="s">
        <v>9</v>
      </c>
      <c r="M1" s="7" t="s">
        <v>6</v>
      </c>
      <c r="N1" s="27" t="s">
        <v>10</v>
      </c>
      <c r="O1" s="27" t="s">
        <v>11</v>
      </c>
      <c r="P1" s="7" t="s">
        <v>12</v>
      </c>
      <c r="Q1" s="39" t="s">
        <v>13</v>
      </c>
      <c r="R1" s="27" t="s">
        <v>14</v>
      </c>
    </row>
    <row r="2" customFormat="1" customHeight="1" spans="1:18">
      <c r="A2" s="8">
        <v>1</v>
      </c>
      <c r="B2" s="9" t="s">
        <v>15</v>
      </c>
      <c r="C2" s="9" t="s">
        <v>16</v>
      </c>
      <c r="D2" s="10" t="s">
        <v>17</v>
      </c>
      <c r="E2" s="11" t="s">
        <v>18</v>
      </c>
      <c r="F2" s="10" t="s">
        <v>19</v>
      </c>
      <c r="G2" s="10" t="s">
        <v>19</v>
      </c>
      <c r="H2" s="10" t="s">
        <v>20</v>
      </c>
      <c r="I2" s="9" t="s">
        <v>21</v>
      </c>
      <c r="J2" s="12" t="s">
        <v>17</v>
      </c>
      <c r="K2" s="12" t="s">
        <v>18</v>
      </c>
      <c r="L2" s="28" t="s">
        <v>19</v>
      </c>
      <c r="M2" s="28" t="s">
        <v>19</v>
      </c>
      <c r="N2" s="29" t="s">
        <v>22</v>
      </c>
      <c r="O2" s="18" t="s">
        <v>23</v>
      </c>
      <c r="P2" s="9" t="s">
        <v>24</v>
      </c>
      <c r="Q2" s="40" t="s">
        <v>25</v>
      </c>
      <c r="R2" s="41" t="str">
        <f>_xlfn.DISPIMG("ID_EA36721DAE2C4E33BEFC0BD81FDBEAF6",1)</f>
        <v>=DISPIMG("ID_EA36721DAE2C4E33BEFC0BD81FDBEAF6",1)</v>
      </c>
    </row>
    <row r="3" customFormat="1" customHeight="1" spans="1:18">
      <c r="A3" s="8">
        <v>2</v>
      </c>
      <c r="B3" s="9" t="s">
        <v>26</v>
      </c>
      <c r="C3" s="9" t="s">
        <v>27</v>
      </c>
      <c r="D3" s="12" t="s">
        <v>17</v>
      </c>
      <c r="E3" s="13" t="s">
        <v>18</v>
      </c>
      <c r="F3" s="10" t="s">
        <v>19</v>
      </c>
      <c r="G3" s="10" t="s">
        <v>19</v>
      </c>
      <c r="H3" s="10" t="s">
        <v>28</v>
      </c>
      <c r="I3" s="9" t="s">
        <v>29</v>
      </c>
      <c r="J3" s="12" t="s">
        <v>17</v>
      </c>
      <c r="K3" s="12" t="s">
        <v>18</v>
      </c>
      <c r="L3" s="28" t="s">
        <v>19</v>
      </c>
      <c r="M3" s="28" t="s">
        <v>19</v>
      </c>
      <c r="N3" s="29" t="s">
        <v>22</v>
      </c>
      <c r="O3" s="18" t="s">
        <v>23</v>
      </c>
      <c r="P3" s="9" t="s">
        <v>24</v>
      </c>
      <c r="Q3" s="40" t="s">
        <v>25</v>
      </c>
      <c r="R3" s="41" t="str">
        <f>_xlfn.DISPIMG("ID_9591FBEB45FE48D9A17C901523FB11B0",1)</f>
        <v>=DISPIMG("ID_9591FBEB45FE48D9A17C901523FB11B0",1)</v>
      </c>
    </row>
    <row r="4" customFormat="1" customHeight="1" spans="1:18">
      <c r="A4" s="8">
        <v>3</v>
      </c>
      <c r="B4" s="9" t="s">
        <v>30</v>
      </c>
      <c r="C4" s="9" t="s">
        <v>31</v>
      </c>
      <c r="D4" s="12" t="s">
        <v>17</v>
      </c>
      <c r="E4" s="13" t="s">
        <v>18</v>
      </c>
      <c r="F4" s="10" t="s">
        <v>19</v>
      </c>
      <c r="G4" s="10" t="s">
        <v>19</v>
      </c>
      <c r="H4" s="10" t="s">
        <v>32</v>
      </c>
      <c r="I4" s="9" t="s">
        <v>33</v>
      </c>
      <c r="J4" s="12" t="s">
        <v>17</v>
      </c>
      <c r="K4" s="12" t="s">
        <v>18</v>
      </c>
      <c r="L4" s="28" t="s">
        <v>19</v>
      </c>
      <c r="M4" s="28" t="s">
        <v>19</v>
      </c>
      <c r="N4" s="29" t="s">
        <v>22</v>
      </c>
      <c r="O4" s="18" t="s">
        <v>23</v>
      </c>
      <c r="P4" s="9" t="s">
        <v>24</v>
      </c>
      <c r="Q4" s="40" t="s">
        <v>25</v>
      </c>
      <c r="R4" s="41" t="str">
        <f>_xlfn.DISPIMG("ID_27A0EA24A8FC461EA310BDE3A3175EF4",1)</f>
        <v>=DISPIMG("ID_27A0EA24A8FC461EA310BDE3A3175EF4",1)</v>
      </c>
    </row>
    <row r="5" customFormat="1" customHeight="1" spans="1:18">
      <c r="A5" s="8">
        <v>4</v>
      </c>
      <c r="B5" s="9" t="s">
        <v>34</v>
      </c>
      <c r="C5" s="9" t="s">
        <v>35</v>
      </c>
      <c r="D5" s="12" t="s">
        <v>17</v>
      </c>
      <c r="E5" s="13" t="s">
        <v>18</v>
      </c>
      <c r="F5" s="10" t="s">
        <v>19</v>
      </c>
      <c r="G5" s="10" t="s">
        <v>19</v>
      </c>
      <c r="H5" s="10" t="s">
        <v>36</v>
      </c>
      <c r="I5" s="9" t="s">
        <v>37</v>
      </c>
      <c r="J5" s="12" t="s">
        <v>17</v>
      </c>
      <c r="K5" s="12" t="s">
        <v>18</v>
      </c>
      <c r="L5" s="28" t="s">
        <v>19</v>
      </c>
      <c r="M5" s="28" t="s">
        <v>19</v>
      </c>
      <c r="N5" s="29" t="s">
        <v>22</v>
      </c>
      <c r="O5" s="18" t="s">
        <v>23</v>
      </c>
      <c r="P5" s="9" t="s">
        <v>24</v>
      </c>
      <c r="Q5" s="40" t="s">
        <v>25</v>
      </c>
      <c r="R5" s="41" t="str">
        <f>_xlfn.DISPIMG("ID_5F0538E03B014BE9ADD4B26395CC2130",1)</f>
        <v>=DISPIMG("ID_5F0538E03B014BE9ADD4B26395CC2130",1)</v>
      </c>
    </row>
    <row r="6" customFormat="1" customHeight="1" spans="1:18">
      <c r="A6" s="8">
        <v>5</v>
      </c>
      <c r="B6" s="9" t="s">
        <v>38</v>
      </c>
      <c r="C6" s="9" t="s">
        <v>39</v>
      </c>
      <c r="D6" s="12" t="s">
        <v>17</v>
      </c>
      <c r="E6" s="13" t="s">
        <v>18</v>
      </c>
      <c r="F6" s="10" t="s">
        <v>19</v>
      </c>
      <c r="G6" s="10" t="s">
        <v>19</v>
      </c>
      <c r="H6" s="10" t="s">
        <v>40</v>
      </c>
      <c r="I6" s="9" t="s">
        <v>41</v>
      </c>
      <c r="J6" s="12" t="s">
        <v>17</v>
      </c>
      <c r="K6" s="12" t="s">
        <v>18</v>
      </c>
      <c r="L6" s="28" t="s">
        <v>19</v>
      </c>
      <c r="M6" s="28" t="s">
        <v>19</v>
      </c>
      <c r="N6" s="29" t="s">
        <v>22</v>
      </c>
      <c r="O6" s="18" t="s">
        <v>23</v>
      </c>
      <c r="P6" s="9" t="s">
        <v>42</v>
      </c>
      <c r="Q6" s="40" t="s">
        <v>25</v>
      </c>
      <c r="R6" s="41" t="str">
        <f>_xlfn.DISPIMG("ID_00C7C016038941ABBBAFCD9905CFBFB4",1)</f>
        <v>=DISPIMG("ID_00C7C016038941ABBBAFCD9905CFBFB4",1)</v>
      </c>
    </row>
    <row r="7" customFormat="1" customHeight="1" spans="1:18">
      <c r="A7" s="8">
        <v>6</v>
      </c>
      <c r="B7" s="9" t="s">
        <v>43</v>
      </c>
      <c r="C7" s="9" t="s">
        <v>44</v>
      </c>
      <c r="D7" s="12" t="s">
        <v>17</v>
      </c>
      <c r="E7" s="13" t="s">
        <v>18</v>
      </c>
      <c r="F7" s="10" t="s">
        <v>19</v>
      </c>
      <c r="G7" s="10" t="s">
        <v>19</v>
      </c>
      <c r="H7" s="10" t="s">
        <v>45</v>
      </c>
      <c r="I7" s="9" t="s">
        <v>46</v>
      </c>
      <c r="J7" s="12" t="s">
        <v>17</v>
      </c>
      <c r="K7" s="12" t="s">
        <v>18</v>
      </c>
      <c r="L7" s="28" t="s">
        <v>19</v>
      </c>
      <c r="M7" s="28" t="s">
        <v>19</v>
      </c>
      <c r="N7" s="29" t="s">
        <v>22</v>
      </c>
      <c r="O7" s="18" t="s">
        <v>23</v>
      </c>
      <c r="P7" s="9" t="s">
        <v>47</v>
      </c>
      <c r="Q7" s="40" t="s">
        <v>25</v>
      </c>
      <c r="R7" s="41" t="str">
        <f>_xlfn.DISPIMG("ID_209188C4804E4D1D9213467899D5D40A",1)</f>
        <v>=DISPIMG("ID_209188C4804E4D1D9213467899D5D40A",1)</v>
      </c>
    </row>
    <row r="8" customFormat="1" customHeight="1" spans="1:18">
      <c r="A8" s="8">
        <v>7</v>
      </c>
      <c r="B8" s="9" t="s">
        <v>48</v>
      </c>
      <c r="C8" s="9" t="s">
        <v>49</v>
      </c>
      <c r="D8" s="12" t="s">
        <v>17</v>
      </c>
      <c r="E8" s="13" t="s">
        <v>18</v>
      </c>
      <c r="F8" s="10" t="s">
        <v>19</v>
      </c>
      <c r="G8" s="10" t="s">
        <v>19</v>
      </c>
      <c r="H8" s="10" t="s">
        <v>50</v>
      </c>
      <c r="I8" s="9" t="s">
        <v>51</v>
      </c>
      <c r="J8" s="12" t="s">
        <v>17</v>
      </c>
      <c r="K8" s="12" t="s">
        <v>18</v>
      </c>
      <c r="L8" s="28" t="s">
        <v>19</v>
      </c>
      <c r="M8" s="28" t="s">
        <v>19</v>
      </c>
      <c r="N8" s="29" t="s">
        <v>22</v>
      </c>
      <c r="O8" s="18" t="s">
        <v>23</v>
      </c>
      <c r="P8" s="9" t="s">
        <v>47</v>
      </c>
      <c r="Q8" s="40" t="s">
        <v>25</v>
      </c>
      <c r="R8" s="41" t="str">
        <f>_xlfn.DISPIMG("ID_D8A777EF189F4F40BDA4F45103A915D8",1)</f>
        <v>=DISPIMG("ID_D8A777EF189F4F40BDA4F45103A915D8",1)</v>
      </c>
    </row>
    <row r="9" customFormat="1" customHeight="1" spans="1:18">
      <c r="A9" s="8">
        <v>8</v>
      </c>
      <c r="B9" s="9" t="s">
        <v>52</v>
      </c>
      <c r="C9" s="9" t="s">
        <v>53</v>
      </c>
      <c r="D9" s="12" t="s">
        <v>17</v>
      </c>
      <c r="E9" s="13" t="s">
        <v>18</v>
      </c>
      <c r="F9" s="10" t="s">
        <v>19</v>
      </c>
      <c r="G9" s="10" t="s">
        <v>19</v>
      </c>
      <c r="H9" s="10" t="s">
        <v>54</v>
      </c>
      <c r="I9" s="9" t="s">
        <v>55</v>
      </c>
      <c r="J9" s="12" t="s">
        <v>17</v>
      </c>
      <c r="K9" s="12" t="s">
        <v>18</v>
      </c>
      <c r="L9" s="28" t="s">
        <v>19</v>
      </c>
      <c r="M9" s="28" t="s">
        <v>19</v>
      </c>
      <c r="N9" s="29" t="s">
        <v>22</v>
      </c>
      <c r="O9" s="18" t="s">
        <v>23</v>
      </c>
      <c r="P9" s="9" t="s">
        <v>47</v>
      </c>
      <c r="Q9" s="40" t="s">
        <v>25</v>
      </c>
      <c r="R9" s="41" t="str">
        <f>_xlfn.DISPIMG("ID_D094866BAD9A412A9D195E9E51D294CA",1)</f>
        <v>=DISPIMG("ID_D094866BAD9A412A9D195E9E51D294CA",1)</v>
      </c>
    </row>
    <row r="10" customFormat="1" customHeight="1" spans="1:18">
      <c r="A10" s="8">
        <v>9</v>
      </c>
      <c r="B10" s="9" t="s">
        <v>56</v>
      </c>
      <c r="C10" s="9" t="s">
        <v>57</v>
      </c>
      <c r="D10" s="12" t="s">
        <v>17</v>
      </c>
      <c r="E10" s="13" t="s">
        <v>18</v>
      </c>
      <c r="F10" s="10" t="s">
        <v>19</v>
      </c>
      <c r="G10" s="10" t="s">
        <v>19</v>
      </c>
      <c r="H10" s="10" t="s">
        <v>58</v>
      </c>
      <c r="I10" s="9" t="s">
        <v>59</v>
      </c>
      <c r="J10" s="12" t="s">
        <v>17</v>
      </c>
      <c r="K10" s="12" t="s">
        <v>18</v>
      </c>
      <c r="L10" s="28" t="s">
        <v>19</v>
      </c>
      <c r="M10" s="28" t="s">
        <v>19</v>
      </c>
      <c r="N10" s="29" t="s">
        <v>22</v>
      </c>
      <c r="O10" s="18" t="s">
        <v>23</v>
      </c>
      <c r="P10" s="9" t="s">
        <v>47</v>
      </c>
      <c r="Q10" s="40" t="s">
        <v>25</v>
      </c>
      <c r="R10" s="41" t="str">
        <f>_xlfn.DISPIMG("ID_BD65FDA1A83446F7819FB034DC542B4B",1)</f>
        <v>=DISPIMG("ID_BD65FDA1A83446F7819FB034DC542B4B",1)</v>
      </c>
    </row>
    <row r="11" customFormat="1" customHeight="1" spans="1:18">
      <c r="A11" s="8">
        <v>10</v>
      </c>
      <c r="B11" s="9" t="s">
        <v>60</v>
      </c>
      <c r="C11" s="9" t="s">
        <v>61</v>
      </c>
      <c r="D11" s="12" t="s">
        <v>17</v>
      </c>
      <c r="E11" s="13" t="s">
        <v>18</v>
      </c>
      <c r="F11" s="10" t="s">
        <v>19</v>
      </c>
      <c r="G11" s="10" t="s">
        <v>19</v>
      </c>
      <c r="H11" s="10" t="s">
        <v>62</v>
      </c>
      <c r="I11" s="9" t="s">
        <v>63</v>
      </c>
      <c r="J11" s="12" t="s">
        <v>17</v>
      </c>
      <c r="K11" s="12" t="s">
        <v>18</v>
      </c>
      <c r="L11" s="28" t="s">
        <v>19</v>
      </c>
      <c r="M11" s="28" t="s">
        <v>19</v>
      </c>
      <c r="N11" s="29" t="s">
        <v>22</v>
      </c>
      <c r="O11" s="18" t="s">
        <v>23</v>
      </c>
      <c r="P11" s="9" t="s">
        <v>64</v>
      </c>
      <c r="Q11" s="40" t="s">
        <v>25</v>
      </c>
      <c r="R11" s="41" t="str">
        <f>_xlfn.DISPIMG("ID_D21C4BDB789E4255AD82F7FD2B57E0AD",1)</f>
        <v>=DISPIMG("ID_D21C4BDB789E4255AD82F7FD2B57E0AD",1)</v>
      </c>
    </row>
    <row r="12" customFormat="1" customHeight="1" spans="1:18">
      <c r="A12" s="8">
        <v>11</v>
      </c>
      <c r="B12" s="9" t="s">
        <v>65</v>
      </c>
      <c r="C12" s="9" t="s">
        <v>66</v>
      </c>
      <c r="D12" s="12" t="s">
        <v>17</v>
      </c>
      <c r="E12" s="13" t="s">
        <v>18</v>
      </c>
      <c r="F12" s="10" t="s">
        <v>19</v>
      </c>
      <c r="G12" s="10" t="s">
        <v>19</v>
      </c>
      <c r="H12" s="10" t="s">
        <v>67</v>
      </c>
      <c r="I12" s="9" t="s">
        <v>68</v>
      </c>
      <c r="J12" s="12" t="s">
        <v>17</v>
      </c>
      <c r="K12" s="12" t="s">
        <v>18</v>
      </c>
      <c r="L12" s="28" t="s">
        <v>19</v>
      </c>
      <c r="M12" s="28" t="s">
        <v>19</v>
      </c>
      <c r="N12" s="29" t="s">
        <v>22</v>
      </c>
      <c r="O12" s="18" t="s">
        <v>23</v>
      </c>
      <c r="P12" s="9" t="s">
        <v>69</v>
      </c>
      <c r="Q12" s="40" t="s">
        <v>25</v>
      </c>
      <c r="R12" s="41" t="str">
        <f>_xlfn.DISPIMG("ID_987816D887424EB8A7357DE53772A3AC",1)</f>
        <v>=DISPIMG("ID_987816D887424EB8A7357DE53772A3AC",1)</v>
      </c>
    </row>
    <row r="13" customFormat="1" customHeight="1" spans="1:18">
      <c r="A13" s="8">
        <v>12</v>
      </c>
      <c r="B13" s="9" t="s">
        <v>70</v>
      </c>
      <c r="C13" s="9" t="s">
        <v>71</v>
      </c>
      <c r="D13" s="12" t="s">
        <v>17</v>
      </c>
      <c r="E13" s="13" t="s">
        <v>18</v>
      </c>
      <c r="F13" s="10" t="s">
        <v>19</v>
      </c>
      <c r="G13" s="10" t="s">
        <v>19</v>
      </c>
      <c r="H13" s="10" t="s">
        <v>72</v>
      </c>
      <c r="I13" s="9" t="s">
        <v>73</v>
      </c>
      <c r="J13" s="12" t="s">
        <v>17</v>
      </c>
      <c r="K13" s="12" t="s">
        <v>18</v>
      </c>
      <c r="L13" s="28" t="s">
        <v>19</v>
      </c>
      <c r="M13" s="28" t="s">
        <v>19</v>
      </c>
      <c r="N13" s="29" t="s">
        <v>22</v>
      </c>
      <c r="O13" s="18" t="s">
        <v>23</v>
      </c>
      <c r="P13" s="9" t="s">
        <v>64</v>
      </c>
      <c r="Q13" s="40" t="s">
        <v>25</v>
      </c>
      <c r="R13" s="41" t="str">
        <f>_xlfn.DISPIMG("ID_61E0EB18353C422F915E23AD2AEA2D0F",1)</f>
        <v>=DISPIMG("ID_61E0EB18353C422F915E23AD2AEA2D0F",1)</v>
      </c>
    </row>
    <row r="14" customFormat="1" customHeight="1" spans="1:18">
      <c r="A14" s="8">
        <v>13</v>
      </c>
      <c r="B14" s="9" t="s">
        <v>74</v>
      </c>
      <c r="C14" s="9" t="s">
        <v>75</v>
      </c>
      <c r="D14" s="12" t="s">
        <v>17</v>
      </c>
      <c r="E14" s="13" t="s">
        <v>18</v>
      </c>
      <c r="F14" s="10" t="s">
        <v>19</v>
      </c>
      <c r="G14" s="10" t="s">
        <v>19</v>
      </c>
      <c r="H14" s="10" t="s">
        <v>76</v>
      </c>
      <c r="I14" s="9" t="s">
        <v>77</v>
      </c>
      <c r="J14" s="12" t="s">
        <v>17</v>
      </c>
      <c r="K14" s="12" t="s">
        <v>18</v>
      </c>
      <c r="L14" s="28" t="s">
        <v>19</v>
      </c>
      <c r="M14" s="28" t="s">
        <v>19</v>
      </c>
      <c r="N14" s="29" t="s">
        <v>22</v>
      </c>
      <c r="O14" s="18" t="s">
        <v>23</v>
      </c>
      <c r="P14" s="9" t="s">
        <v>64</v>
      </c>
      <c r="Q14" s="40" t="s">
        <v>25</v>
      </c>
      <c r="R14" s="41" t="str">
        <f>_xlfn.DISPIMG("ID_F27D6D6D69DD474AA269F3251E507F1E",1)</f>
        <v>=DISPIMG("ID_F27D6D6D69DD474AA269F3251E507F1E",1)</v>
      </c>
    </row>
    <row r="15" customFormat="1" customHeight="1" spans="1:18">
      <c r="A15" s="8">
        <v>14</v>
      </c>
      <c r="B15" s="9" t="s">
        <v>78</v>
      </c>
      <c r="C15" s="9" t="s">
        <v>79</v>
      </c>
      <c r="D15" s="12" t="s">
        <v>17</v>
      </c>
      <c r="E15" s="13" t="s">
        <v>18</v>
      </c>
      <c r="F15" s="10" t="s">
        <v>19</v>
      </c>
      <c r="G15" s="10" t="s">
        <v>19</v>
      </c>
      <c r="H15" s="10" t="s">
        <v>80</v>
      </c>
      <c r="I15" s="9" t="s">
        <v>81</v>
      </c>
      <c r="J15" s="12" t="s">
        <v>17</v>
      </c>
      <c r="K15" s="12" t="s">
        <v>18</v>
      </c>
      <c r="L15" s="28" t="s">
        <v>19</v>
      </c>
      <c r="M15" s="28" t="s">
        <v>19</v>
      </c>
      <c r="N15" s="29" t="s">
        <v>22</v>
      </c>
      <c r="O15" s="18" t="s">
        <v>23</v>
      </c>
      <c r="P15" s="9" t="s">
        <v>64</v>
      </c>
      <c r="Q15" s="40" t="s">
        <v>25</v>
      </c>
      <c r="R15" s="41" t="str">
        <f>_xlfn.DISPIMG("ID_05F27762ED154F4E899F69F9FF87D25E",1)</f>
        <v>=DISPIMG("ID_05F27762ED154F4E899F69F9FF87D25E",1)</v>
      </c>
    </row>
    <row r="16" s="1" customFormat="1" ht="34" customHeight="1" spans="1:18">
      <c r="A16" s="8">
        <v>15</v>
      </c>
      <c r="B16" s="14" t="s">
        <v>82</v>
      </c>
      <c r="C16" s="14" t="s">
        <v>83</v>
      </c>
      <c r="D16" s="15" t="s">
        <v>17</v>
      </c>
      <c r="E16" s="15" t="s">
        <v>18</v>
      </c>
      <c r="F16" s="15" t="s">
        <v>19</v>
      </c>
      <c r="G16" s="15" t="s">
        <v>19</v>
      </c>
      <c r="H16" s="10" t="s">
        <v>84</v>
      </c>
      <c r="I16" s="14" t="s">
        <v>85</v>
      </c>
      <c r="J16" s="15" t="s">
        <v>17</v>
      </c>
      <c r="K16" s="15" t="s">
        <v>18</v>
      </c>
      <c r="L16" s="15" t="s">
        <v>19</v>
      </c>
      <c r="M16" s="15" t="s">
        <v>19</v>
      </c>
      <c r="N16" s="29" t="s">
        <v>22</v>
      </c>
      <c r="O16" s="18" t="s">
        <v>23</v>
      </c>
      <c r="P16" s="14" t="s">
        <v>86</v>
      </c>
      <c r="Q16" s="42" t="s">
        <v>25</v>
      </c>
      <c r="R16" s="14" t="str">
        <f>_xlfn.DISPIMG("ID_51583A9068584600B4C2079DDA95767C",1)</f>
        <v>=DISPIMG("ID_51583A9068584600B4C2079DDA95767C",1)</v>
      </c>
    </row>
    <row r="17" s="1" customFormat="1" ht="34" customHeight="1" spans="1:18">
      <c r="A17" s="8">
        <v>16</v>
      </c>
      <c r="B17" s="16" t="s">
        <v>87</v>
      </c>
      <c r="C17" s="16" t="s">
        <v>88</v>
      </c>
      <c r="D17" s="16" t="s">
        <v>17</v>
      </c>
      <c r="E17" s="16" t="s">
        <v>89</v>
      </c>
      <c r="F17" s="17" t="s">
        <v>90</v>
      </c>
      <c r="G17" s="17" t="s">
        <v>90</v>
      </c>
      <c r="H17" s="10" t="s">
        <v>91</v>
      </c>
      <c r="I17" s="16" t="s">
        <v>92</v>
      </c>
      <c r="J17" s="16" t="s">
        <v>17</v>
      </c>
      <c r="K17" s="16" t="s">
        <v>89</v>
      </c>
      <c r="L17" s="17" t="s">
        <v>90</v>
      </c>
      <c r="M17" s="17" t="s">
        <v>90</v>
      </c>
      <c r="N17" s="14" t="s">
        <v>22</v>
      </c>
      <c r="O17" s="18" t="s">
        <v>93</v>
      </c>
      <c r="P17" s="30" t="s">
        <v>94</v>
      </c>
      <c r="Q17" s="43" t="s">
        <v>25</v>
      </c>
      <c r="R17" s="14" t="str">
        <f>_xlfn.DISPIMG("ID_8E64CB9D47BD4BEB8B5A4BA8A6500CE9",1)</f>
        <v>=DISPIMG("ID_8E64CB9D47BD4BEB8B5A4BA8A6500CE9",1)</v>
      </c>
    </row>
    <row r="18" customFormat="1" ht="34" customHeight="1" spans="1:18">
      <c r="A18" s="8">
        <v>17</v>
      </c>
      <c r="B18" s="9" t="s">
        <v>95</v>
      </c>
      <c r="C18" s="9" t="s">
        <v>96</v>
      </c>
      <c r="D18" s="18" t="s">
        <v>17</v>
      </c>
      <c r="E18" s="9" t="s">
        <v>18</v>
      </c>
      <c r="F18" s="10" t="s">
        <v>97</v>
      </c>
      <c r="G18" s="10" t="s">
        <v>97</v>
      </c>
      <c r="H18" s="10" t="s">
        <v>98</v>
      </c>
      <c r="I18" s="9" t="s">
        <v>99</v>
      </c>
      <c r="J18" s="18" t="s">
        <v>17</v>
      </c>
      <c r="K18" s="18" t="s">
        <v>18</v>
      </c>
      <c r="L18" s="11" t="s">
        <v>97</v>
      </c>
      <c r="M18" s="11" t="s">
        <v>97</v>
      </c>
      <c r="N18" s="31" t="s">
        <v>22</v>
      </c>
      <c r="O18" s="18" t="s">
        <v>93</v>
      </c>
      <c r="P18" s="9" t="s">
        <v>100</v>
      </c>
      <c r="Q18" s="44" t="s">
        <v>25</v>
      </c>
      <c r="R18" s="45" t="str">
        <f>_xlfn.DISPIMG("ID_20649FB238A4445EA92A5B43B29402BA",1)</f>
        <v>=DISPIMG("ID_20649FB238A4445EA92A5B43B29402BA",1)</v>
      </c>
    </row>
    <row r="19" customFormat="1" ht="34" customHeight="1" spans="1:18">
      <c r="A19" s="8">
        <v>18</v>
      </c>
      <c r="B19" s="9" t="s">
        <v>101</v>
      </c>
      <c r="C19" s="9" t="s">
        <v>102</v>
      </c>
      <c r="D19" s="18" t="s">
        <v>17</v>
      </c>
      <c r="E19" s="9" t="s">
        <v>18</v>
      </c>
      <c r="F19" s="10" t="s">
        <v>97</v>
      </c>
      <c r="G19" s="10" t="s">
        <v>97</v>
      </c>
      <c r="H19" s="10" t="s">
        <v>103</v>
      </c>
      <c r="I19" s="9" t="s">
        <v>104</v>
      </c>
      <c r="J19" s="18" t="s">
        <v>17</v>
      </c>
      <c r="K19" s="18" t="s">
        <v>18</v>
      </c>
      <c r="L19" s="11" t="s">
        <v>97</v>
      </c>
      <c r="M19" s="11" t="s">
        <v>97</v>
      </c>
      <c r="N19" s="31" t="s">
        <v>22</v>
      </c>
      <c r="O19" s="18" t="s">
        <v>93</v>
      </c>
      <c r="P19" s="9" t="s">
        <v>100</v>
      </c>
      <c r="Q19" s="44" t="s">
        <v>25</v>
      </c>
      <c r="R19" s="45" t="str">
        <f>_xlfn.DISPIMG("ID_DE774F16C6C243288B75A1811516362B",1)</f>
        <v>=DISPIMG("ID_DE774F16C6C243288B75A1811516362B",1)</v>
      </c>
    </row>
    <row r="20" customFormat="1" ht="34" customHeight="1" spans="1:18">
      <c r="A20" s="8">
        <v>19</v>
      </c>
      <c r="B20" s="55" t="s">
        <v>105</v>
      </c>
      <c r="C20" s="19" t="s">
        <v>106</v>
      </c>
      <c r="D20" s="14" t="s">
        <v>107</v>
      </c>
      <c r="E20" s="19" t="s">
        <v>108</v>
      </c>
      <c r="F20" s="20" t="s">
        <v>109</v>
      </c>
      <c r="G20" s="20" t="s">
        <v>109</v>
      </c>
      <c r="H20" s="10" t="s">
        <v>110</v>
      </c>
      <c r="I20" s="19" t="s">
        <v>111</v>
      </c>
      <c r="J20" s="14" t="s">
        <v>107</v>
      </c>
      <c r="K20" s="19" t="s">
        <v>108</v>
      </c>
      <c r="L20" s="8" t="s">
        <v>112</v>
      </c>
      <c r="M20" s="8" t="s">
        <v>112</v>
      </c>
      <c r="N20" s="31" t="s">
        <v>22</v>
      </c>
      <c r="O20" s="18" t="s">
        <v>93</v>
      </c>
      <c r="P20" s="32" t="s">
        <v>113</v>
      </c>
      <c r="Q20" s="46" t="s">
        <v>114</v>
      </c>
      <c r="R20" s="47" t="str">
        <f>_xlfn.DISPIMG("ID_708F9A8D5BA047BD8018B9360D313B45",1)</f>
        <v>=DISPIMG("ID_708F9A8D5BA047BD8018B9360D313B45",1)</v>
      </c>
    </row>
    <row r="21" customFormat="1" ht="34" customHeight="1" spans="1:18">
      <c r="A21" s="8">
        <v>20</v>
      </c>
      <c r="B21" s="19" t="s">
        <v>115</v>
      </c>
      <c r="C21" s="19" t="s">
        <v>116</v>
      </c>
      <c r="D21" s="14" t="s">
        <v>17</v>
      </c>
      <c r="E21" s="14" t="s">
        <v>117</v>
      </c>
      <c r="F21" s="20" t="s">
        <v>118</v>
      </c>
      <c r="G21" s="20" t="s">
        <v>118</v>
      </c>
      <c r="H21" s="10" t="s">
        <v>119</v>
      </c>
      <c r="I21" s="19" t="s">
        <v>116</v>
      </c>
      <c r="J21" s="14" t="s">
        <v>17</v>
      </c>
      <c r="K21" s="14" t="s">
        <v>117</v>
      </c>
      <c r="L21" s="8" t="s">
        <v>120</v>
      </c>
      <c r="M21" s="8" t="s">
        <v>120</v>
      </c>
      <c r="N21" s="31" t="s">
        <v>22</v>
      </c>
      <c r="O21" s="18" t="s">
        <v>93</v>
      </c>
      <c r="P21" s="32" t="s">
        <v>121</v>
      </c>
      <c r="Q21" s="46" t="s">
        <v>114</v>
      </c>
      <c r="R21" s="47" t="str">
        <f>_xlfn.DISPIMG("ID_0511920C3DE04BB8AA876A501307F5AB",1)</f>
        <v>=DISPIMG("ID_0511920C3DE04BB8AA876A501307F5AB",1)</v>
      </c>
    </row>
    <row r="22" customFormat="1" ht="34" customHeight="1" spans="1:18">
      <c r="A22" s="8">
        <v>21</v>
      </c>
      <c r="B22" s="21" t="s">
        <v>122</v>
      </c>
      <c r="C22" s="21" t="s">
        <v>123</v>
      </c>
      <c r="D22" s="21" t="s">
        <v>17</v>
      </c>
      <c r="E22" s="21" t="s">
        <v>89</v>
      </c>
      <c r="F22" s="10" t="s">
        <v>124</v>
      </c>
      <c r="G22" s="10" t="s">
        <v>124</v>
      </c>
      <c r="H22" s="10" t="s">
        <v>125</v>
      </c>
      <c r="I22" s="21" t="s">
        <v>126</v>
      </c>
      <c r="J22" s="21" t="s">
        <v>17</v>
      </c>
      <c r="K22" s="21" t="s">
        <v>89</v>
      </c>
      <c r="L22" s="11" t="s">
        <v>124</v>
      </c>
      <c r="M22" s="11" t="s">
        <v>124</v>
      </c>
      <c r="N22" s="31" t="s">
        <v>22</v>
      </c>
      <c r="O22" s="18" t="s">
        <v>127</v>
      </c>
      <c r="P22" s="18" t="s">
        <v>128</v>
      </c>
      <c r="Q22" s="48" t="s">
        <v>25</v>
      </c>
      <c r="R22" s="45" t="str">
        <f>_xlfn.DISPIMG("ID_3687BBBFF0284A55B2C54A7D07EBD31A",1)</f>
        <v>=DISPIMG("ID_3687BBBFF0284A55B2C54A7D07EBD31A",1)</v>
      </c>
    </row>
    <row r="23" customFormat="1" ht="34" customHeight="1" spans="1:18">
      <c r="A23" s="8">
        <v>22</v>
      </c>
      <c r="B23" s="9" t="s">
        <v>129</v>
      </c>
      <c r="C23" s="9" t="s">
        <v>130</v>
      </c>
      <c r="D23" s="12" t="s">
        <v>17</v>
      </c>
      <c r="E23" s="13" t="s">
        <v>18</v>
      </c>
      <c r="F23" s="10" t="s">
        <v>19</v>
      </c>
      <c r="G23" s="10" t="s">
        <v>19</v>
      </c>
      <c r="H23" s="10" t="s">
        <v>131</v>
      </c>
      <c r="I23" s="9" t="s">
        <v>132</v>
      </c>
      <c r="J23" s="12" t="s">
        <v>17</v>
      </c>
      <c r="K23" s="12" t="s">
        <v>18</v>
      </c>
      <c r="L23" s="28" t="s">
        <v>19</v>
      </c>
      <c r="M23" s="28" t="s">
        <v>19</v>
      </c>
      <c r="N23" s="29" t="s">
        <v>22</v>
      </c>
      <c r="O23" s="18" t="s">
        <v>23</v>
      </c>
      <c r="P23" s="9" t="s">
        <v>133</v>
      </c>
      <c r="Q23" s="40" t="s">
        <v>25</v>
      </c>
      <c r="R23" s="49" t="str">
        <f>_xlfn.DISPIMG("ID_9EB70B7010E14CCFB38BAD16022B79F6",1)</f>
        <v>=DISPIMG("ID_9EB70B7010E14CCFB38BAD16022B79F6",1)</v>
      </c>
    </row>
    <row r="24" customFormat="1" ht="34" customHeight="1" spans="1:18">
      <c r="A24" s="8">
        <v>23</v>
      </c>
      <c r="B24" s="9" t="s">
        <v>134</v>
      </c>
      <c r="C24" s="9" t="s">
        <v>135</v>
      </c>
      <c r="D24" s="12" t="s">
        <v>17</v>
      </c>
      <c r="E24" s="13" t="s">
        <v>18</v>
      </c>
      <c r="F24" s="10" t="s">
        <v>19</v>
      </c>
      <c r="G24" s="10" t="s">
        <v>19</v>
      </c>
      <c r="H24" s="10" t="s">
        <v>136</v>
      </c>
      <c r="I24" s="9" t="s">
        <v>137</v>
      </c>
      <c r="J24" s="12" t="s">
        <v>17</v>
      </c>
      <c r="K24" s="12" t="s">
        <v>18</v>
      </c>
      <c r="L24" s="28" t="s">
        <v>19</v>
      </c>
      <c r="M24" s="28" t="s">
        <v>19</v>
      </c>
      <c r="N24" s="29" t="s">
        <v>22</v>
      </c>
      <c r="O24" s="18" t="s">
        <v>23</v>
      </c>
      <c r="P24" s="9" t="s">
        <v>138</v>
      </c>
      <c r="Q24" s="40" t="s">
        <v>25</v>
      </c>
      <c r="R24" s="49" t="str">
        <f>_xlfn.DISPIMG("ID_ECD3139BADEC42559A282DF23E604E0C",1)</f>
        <v>=DISPIMG("ID_ECD3139BADEC42559A282DF23E604E0C",1)</v>
      </c>
    </row>
    <row r="25" customFormat="1" ht="34" customHeight="1" spans="1:18">
      <c r="A25" s="8">
        <v>24</v>
      </c>
      <c r="B25" s="9" t="s">
        <v>139</v>
      </c>
      <c r="C25" s="9" t="s">
        <v>140</v>
      </c>
      <c r="D25" s="12" t="s">
        <v>17</v>
      </c>
      <c r="E25" s="13" t="s">
        <v>18</v>
      </c>
      <c r="F25" s="10" t="s">
        <v>19</v>
      </c>
      <c r="G25" s="10" t="s">
        <v>19</v>
      </c>
      <c r="H25" s="10" t="s">
        <v>141</v>
      </c>
      <c r="I25" s="9" t="s">
        <v>142</v>
      </c>
      <c r="J25" s="12" t="s">
        <v>17</v>
      </c>
      <c r="K25" s="12" t="s">
        <v>18</v>
      </c>
      <c r="L25" s="28" t="s">
        <v>19</v>
      </c>
      <c r="M25" s="28" t="s">
        <v>19</v>
      </c>
      <c r="N25" s="29" t="s">
        <v>22</v>
      </c>
      <c r="O25" s="18" t="s">
        <v>23</v>
      </c>
      <c r="P25" s="9" t="s">
        <v>24</v>
      </c>
      <c r="Q25" s="40" t="s">
        <v>25</v>
      </c>
      <c r="R25" s="49" t="str">
        <f>_xlfn.DISPIMG("ID_64ADEBAB1D6D41328A786CDC677A59A0",1)</f>
        <v>=DISPIMG("ID_64ADEBAB1D6D41328A786CDC677A59A0",1)</v>
      </c>
    </row>
    <row r="26" customFormat="1" ht="34" customHeight="1" spans="1:18">
      <c r="A26" s="8">
        <v>25</v>
      </c>
      <c r="B26" s="9" t="s">
        <v>143</v>
      </c>
      <c r="C26" s="9" t="s">
        <v>144</v>
      </c>
      <c r="D26" s="12" t="s">
        <v>17</v>
      </c>
      <c r="E26" s="13" t="s">
        <v>18</v>
      </c>
      <c r="F26" s="10" t="s">
        <v>19</v>
      </c>
      <c r="G26" s="10" t="s">
        <v>19</v>
      </c>
      <c r="H26" s="10" t="s">
        <v>145</v>
      </c>
      <c r="I26" s="9" t="s">
        <v>146</v>
      </c>
      <c r="J26" s="12" t="s">
        <v>17</v>
      </c>
      <c r="K26" s="12" t="s">
        <v>18</v>
      </c>
      <c r="L26" s="28" t="s">
        <v>19</v>
      </c>
      <c r="M26" s="28" t="s">
        <v>19</v>
      </c>
      <c r="N26" s="29" t="s">
        <v>22</v>
      </c>
      <c r="O26" s="18" t="s">
        <v>23</v>
      </c>
      <c r="P26" s="9" t="s">
        <v>24</v>
      </c>
      <c r="Q26" s="40" t="s">
        <v>25</v>
      </c>
      <c r="R26" s="49" t="str">
        <f>_xlfn.DISPIMG("ID_9CA49F615DCC40A49F903E1C3748EA13",1)</f>
        <v>=DISPIMG("ID_9CA49F615DCC40A49F903E1C3748EA13",1)</v>
      </c>
    </row>
    <row r="27" customFormat="1" ht="34" customHeight="1" spans="1:18">
      <c r="A27" s="8">
        <v>26</v>
      </c>
      <c r="B27" s="9" t="s">
        <v>147</v>
      </c>
      <c r="C27" s="9" t="s">
        <v>148</v>
      </c>
      <c r="D27" s="12" t="s">
        <v>17</v>
      </c>
      <c r="E27" s="13" t="s">
        <v>18</v>
      </c>
      <c r="F27" s="10" t="s">
        <v>19</v>
      </c>
      <c r="G27" s="10" t="s">
        <v>19</v>
      </c>
      <c r="H27" s="10" t="s">
        <v>149</v>
      </c>
      <c r="I27" s="9" t="s">
        <v>150</v>
      </c>
      <c r="J27" s="12" t="s">
        <v>17</v>
      </c>
      <c r="K27" s="12" t="s">
        <v>18</v>
      </c>
      <c r="L27" s="28" t="s">
        <v>19</v>
      </c>
      <c r="M27" s="28" t="s">
        <v>19</v>
      </c>
      <c r="N27" s="29" t="s">
        <v>22</v>
      </c>
      <c r="O27" s="18" t="s">
        <v>23</v>
      </c>
      <c r="P27" s="9" t="s">
        <v>24</v>
      </c>
      <c r="Q27" s="40" t="s">
        <v>25</v>
      </c>
      <c r="R27" s="49" t="str">
        <f>_xlfn.DISPIMG("ID_D9EDA512CBF04CD29128C4390A840972",1)</f>
        <v>=DISPIMG("ID_D9EDA512CBF04CD29128C4390A840972",1)</v>
      </c>
    </row>
    <row r="28" customFormat="1" ht="34" customHeight="1" spans="1:18">
      <c r="A28" s="8">
        <v>27</v>
      </c>
      <c r="B28" s="9" t="s">
        <v>151</v>
      </c>
      <c r="C28" s="9" t="s">
        <v>152</v>
      </c>
      <c r="D28" s="12" t="s">
        <v>17</v>
      </c>
      <c r="E28" s="13" t="s">
        <v>18</v>
      </c>
      <c r="F28" s="10" t="s">
        <v>19</v>
      </c>
      <c r="G28" s="10" t="s">
        <v>19</v>
      </c>
      <c r="H28" s="10" t="s">
        <v>153</v>
      </c>
      <c r="I28" s="9" t="s">
        <v>154</v>
      </c>
      <c r="J28" s="12" t="s">
        <v>17</v>
      </c>
      <c r="K28" s="12" t="s">
        <v>18</v>
      </c>
      <c r="L28" s="28" t="s">
        <v>19</v>
      </c>
      <c r="M28" s="28" t="s">
        <v>19</v>
      </c>
      <c r="N28" s="29" t="s">
        <v>22</v>
      </c>
      <c r="O28" s="18" t="s">
        <v>23</v>
      </c>
      <c r="P28" s="9" t="s">
        <v>24</v>
      </c>
      <c r="Q28" s="40" t="s">
        <v>25</v>
      </c>
      <c r="R28" s="49" t="str">
        <f>_xlfn.DISPIMG("ID_E5743733A70F420189C648FF2EFC8FF6",1)</f>
        <v>=DISPIMG("ID_E5743733A70F420189C648FF2EFC8FF6",1)</v>
      </c>
    </row>
    <row r="29" customFormat="1" ht="34" customHeight="1" spans="1:18">
      <c r="A29" s="8">
        <v>28</v>
      </c>
      <c r="B29" s="9" t="s">
        <v>155</v>
      </c>
      <c r="C29" s="9" t="s">
        <v>156</v>
      </c>
      <c r="D29" s="12" t="s">
        <v>17</v>
      </c>
      <c r="E29" s="13" t="s">
        <v>18</v>
      </c>
      <c r="F29" s="10" t="s">
        <v>19</v>
      </c>
      <c r="G29" s="10" t="s">
        <v>19</v>
      </c>
      <c r="H29" s="10" t="s">
        <v>157</v>
      </c>
      <c r="I29" s="9" t="s">
        <v>158</v>
      </c>
      <c r="J29" s="12" t="s">
        <v>17</v>
      </c>
      <c r="K29" s="12" t="s">
        <v>18</v>
      </c>
      <c r="L29" s="28" t="s">
        <v>19</v>
      </c>
      <c r="M29" s="28" t="s">
        <v>19</v>
      </c>
      <c r="N29" s="29" t="s">
        <v>22</v>
      </c>
      <c r="O29" s="18" t="s">
        <v>23</v>
      </c>
      <c r="P29" s="9" t="s">
        <v>24</v>
      </c>
      <c r="Q29" s="40" t="s">
        <v>25</v>
      </c>
      <c r="R29" s="49" t="str">
        <f>_xlfn.DISPIMG("ID_7385DB30AD694A4FA7FF2D9014FAF671",1)</f>
        <v>=DISPIMG("ID_7385DB30AD694A4FA7FF2D9014FAF671",1)</v>
      </c>
    </row>
    <row r="30" customFormat="1" ht="34" customHeight="1" spans="1:18">
      <c r="A30" s="8">
        <v>29</v>
      </c>
      <c r="B30" s="9" t="s">
        <v>159</v>
      </c>
      <c r="C30" s="9" t="s">
        <v>160</v>
      </c>
      <c r="D30" s="12" t="s">
        <v>17</v>
      </c>
      <c r="E30" s="13" t="s">
        <v>18</v>
      </c>
      <c r="F30" s="10" t="s">
        <v>19</v>
      </c>
      <c r="G30" s="10" t="s">
        <v>19</v>
      </c>
      <c r="H30" s="10" t="s">
        <v>161</v>
      </c>
      <c r="I30" s="9" t="s">
        <v>162</v>
      </c>
      <c r="J30" s="12" t="s">
        <v>17</v>
      </c>
      <c r="K30" s="12" t="s">
        <v>18</v>
      </c>
      <c r="L30" s="28" t="s">
        <v>19</v>
      </c>
      <c r="M30" s="28" t="s">
        <v>19</v>
      </c>
      <c r="N30" s="29" t="s">
        <v>22</v>
      </c>
      <c r="O30" s="18" t="s">
        <v>23</v>
      </c>
      <c r="P30" s="9" t="s">
        <v>24</v>
      </c>
      <c r="Q30" s="40" t="s">
        <v>25</v>
      </c>
      <c r="R30" s="49" t="str">
        <f>_xlfn.DISPIMG("ID_D358E51BCA714F6DA83CFEA891FE6045",1)</f>
        <v>=DISPIMG("ID_D358E51BCA714F6DA83CFEA891FE6045",1)</v>
      </c>
    </row>
    <row r="31" customFormat="1" ht="34" customHeight="1" spans="1:18">
      <c r="A31" s="8">
        <v>30</v>
      </c>
      <c r="B31" s="9" t="s">
        <v>163</v>
      </c>
      <c r="C31" s="9" t="s">
        <v>164</v>
      </c>
      <c r="D31" s="12" t="s">
        <v>17</v>
      </c>
      <c r="E31" s="13" t="s">
        <v>18</v>
      </c>
      <c r="F31" s="10" t="s">
        <v>19</v>
      </c>
      <c r="G31" s="10" t="s">
        <v>19</v>
      </c>
      <c r="H31" s="10" t="s">
        <v>165</v>
      </c>
      <c r="I31" s="9" t="s">
        <v>166</v>
      </c>
      <c r="J31" s="12" t="s">
        <v>17</v>
      </c>
      <c r="K31" s="12" t="s">
        <v>18</v>
      </c>
      <c r="L31" s="28" t="s">
        <v>19</v>
      </c>
      <c r="M31" s="28" t="s">
        <v>19</v>
      </c>
      <c r="N31" s="29" t="s">
        <v>22</v>
      </c>
      <c r="O31" s="18" t="s">
        <v>23</v>
      </c>
      <c r="P31" s="9" t="s">
        <v>24</v>
      </c>
      <c r="Q31" s="40" t="s">
        <v>25</v>
      </c>
      <c r="R31" s="49" t="str">
        <f>_xlfn.DISPIMG("ID_875E327EAB384B4B811B4863BAC63AD3",1)</f>
        <v>=DISPIMG("ID_875E327EAB384B4B811B4863BAC63AD3",1)</v>
      </c>
    </row>
    <row r="32" s="2" customFormat="1" ht="30" customHeight="1" spans="1:18">
      <c r="A32" s="8">
        <v>31</v>
      </c>
      <c r="B32" s="56" t="s">
        <v>167</v>
      </c>
      <c r="C32" s="22" t="s">
        <v>168</v>
      </c>
      <c r="D32" s="22" t="s">
        <v>17</v>
      </c>
      <c r="E32" s="23" t="s">
        <v>169</v>
      </c>
      <c r="F32" s="22" t="s">
        <v>170</v>
      </c>
      <c r="G32" s="24" t="s">
        <v>170</v>
      </c>
      <c r="H32" s="10" t="s">
        <v>171</v>
      </c>
      <c r="I32" s="22" t="s">
        <v>172</v>
      </c>
      <c r="J32" s="23" t="s">
        <v>17</v>
      </c>
      <c r="K32" s="23" t="s">
        <v>169</v>
      </c>
      <c r="L32" s="23" t="s">
        <v>170</v>
      </c>
      <c r="M32" s="33" t="s">
        <v>170</v>
      </c>
      <c r="N32" s="22" t="s">
        <v>22</v>
      </c>
      <c r="O32" s="23" t="s">
        <v>173</v>
      </c>
      <c r="P32" s="34" t="s">
        <v>174</v>
      </c>
      <c r="Q32" s="40" t="s">
        <v>25</v>
      </c>
      <c r="R32" s="50" t="str">
        <f>_xlfn.DISPIMG("ID_4C2D1FE2A098470EBA1E28F8FC5129D0",1)</f>
        <v>=DISPIMG("ID_4C2D1FE2A098470EBA1E28F8FC5129D0",1)</v>
      </c>
    </row>
    <row r="33" s="2" customFormat="1" ht="30" customHeight="1" spans="1:18">
      <c r="A33" s="8">
        <v>32</v>
      </c>
      <c r="B33" s="56" t="s">
        <v>175</v>
      </c>
      <c r="C33" s="22" t="s">
        <v>176</v>
      </c>
      <c r="D33" s="24" t="s">
        <v>107</v>
      </c>
      <c r="E33" s="23" t="s">
        <v>108</v>
      </c>
      <c r="F33" s="22" t="s">
        <v>177</v>
      </c>
      <c r="G33" s="22" t="s">
        <v>177</v>
      </c>
      <c r="H33" s="10" t="s">
        <v>178</v>
      </c>
      <c r="I33" s="22" t="s">
        <v>179</v>
      </c>
      <c r="J33" s="33" t="s">
        <v>107</v>
      </c>
      <c r="K33" s="23" t="s">
        <v>108</v>
      </c>
      <c r="L33" s="23" t="s">
        <v>177</v>
      </c>
      <c r="M33" s="23" t="s">
        <v>177</v>
      </c>
      <c r="N33" s="22" t="s">
        <v>22</v>
      </c>
      <c r="O33" s="23" t="s">
        <v>93</v>
      </c>
      <c r="P33" s="35" t="s">
        <v>180</v>
      </c>
      <c r="Q33" s="40" t="s">
        <v>25</v>
      </c>
      <c r="R33" s="50" t="str">
        <f>_xlfn.DISPIMG("ID_40B105E30C49482F847EB80EF374C6F9",1)</f>
        <v>=DISPIMG("ID_40B105E30C49482F847EB80EF374C6F9",1)</v>
      </c>
    </row>
    <row r="34" s="2" customFormat="1" ht="30" customHeight="1" spans="1:18">
      <c r="A34" s="8">
        <v>33</v>
      </c>
      <c r="B34" s="56" t="s">
        <v>181</v>
      </c>
      <c r="C34" s="22" t="s">
        <v>182</v>
      </c>
      <c r="D34" s="24" t="s">
        <v>107</v>
      </c>
      <c r="E34" s="23" t="s">
        <v>108</v>
      </c>
      <c r="F34" s="22" t="s">
        <v>177</v>
      </c>
      <c r="G34" s="22" t="s">
        <v>177</v>
      </c>
      <c r="H34" s="10" t="s">
        <v>183</v>
      </c>
      <c r="I34" s="22" t="s">
        <v>184</v>
      </c>
      <c r="J34" s="33" t="s">
        <v>107</v>
      </c>
      <c r="K34" s="23" t="s">
        <v>108</v>
      </c>
      <c r="L34" s="23" t="s">
        <v>177</v>
      </c>
      <c r="M34" s="23" t="s">
        <v>177</v>
      </c>
      <c r="N34" s="22" t="s">
        <v>22</v>
      </c>
      <c r="O34" s="23" t="s">
        <v>93</v>
      </c>
      <c r="P34" s="35" t="s">
        <v>180</v>
      </c>
      <c r="Q34" s="40" t="s">
        <v>25</v>
      </c>
      <c r="R34" s="50" t="str">
        <f>_xlfn.DISPIMG("ID_03EB8765EC2649CFACDC6AAF309609CD",1)</f>
        <v>=DISPIMG("ID_03EB8765EC2649CFACDC6AAF309609CD",1)</v>
      </c>
    </row>
    <row r="35" s="2" customFormat="1" ht="30" customHeight="1" spans="1:18">
      <c r="A35" s="8">
        <v>34</v>
      </c>
      <c r="B35" s="57" t="s">
        <v>185</v>
      </c>
      <c r="C35" s="22" t="s">
        <v>186</v>
      </c>
      <c r="D35" s="24" t="s">
        <v>107</v>
      </c>
      <c r="E35" s="23" t="s">
        <v>108</v>
      </c>
      <c r="F35" s="22" t="s">
        <v>187</v>
      </c>
      <c r="G35" s="24" t="s">
        <v>188</v>
      </c>
      <c r="H35" s="10" t="s">
        <v>189</v>
      </c>
      <c r="I35" s="22" t="s">
        <v>190</v>
      </c>
      <c r="J35" s="33" t="s">
        <v>107</v>
      </c>
      <c r="K35" s="23" t="s">
        <v>108</v>
      </c>
      <c r="L35" s="23" t="s">
        <v>187</v>
      </c>
      <c r="M35" s="33" t="s">
        <v>188</v>
      </c>
      <c r="N35" s="22" t="s">
        <v>22</v>
      </c>
      <c r="O35" s="23" t="s">
        <v>191</v>
      </c>
      <c r="P35" s="34" t="s">
        <v>192</v>
      </c>
      <c r="Q35" s="40" t="s">
        <v>25</v>
      </c>
      <c r="R35" s="50" t="str">
        <f>_xlfn.DISPIMG("ID_58E474691DA64ADCAEE36BDFEB9F56A7",1)</f>
        <v>=DISPIMG("ID_58E474691DA64ADCAEE36BDFEB9F56A7",1)</v>
      </c>
    </row>
    <row r="36" s="3" customFormat="1" ht="30" customHeight="1" spans="1:18">
      <c r="A36" s="8">
        <v>35</v>
      </c>
      <c r="B36" s="58" t="s">
        <v>193</v>
      </c>
      <c r="C36" s="26" t="s">
        <v>194</v>
      </c>
      <c r="D36" s="26" t="s">
        <v>195</v>
      </c>
      <c r="E36" s="26" t="s">
        <v>196</v>
      </c>
      <c r="F36" s="26" t="s">
        <v>197</v>
      </c>
      <c r="G36" s="26" t="s">
        <v>197</v>
      </c>
      <c r="H36" s="10" t="s">
        <v>198</v>
      </c>
      <c r="I36" s="26" t="s">
        <v>199</v>
      </c>
      <c r="J36" s="36" t="s">
        <v>200</v>
      </c>
      <c r="K36" s="37" t="s">
        <v>201</v>
      </c>
      <c r="L36" s="37" t="s">
        <v>197</v>
      </c>
      <c r="M36" s="37" t="s">
        <v>197</v>
      </c>
      <c r="N36" s="26" t="s">
        <v>22</v>
      </c>
      <c r="O36" s="37" t="s">
        <v>127</v>
      </c>
      <c r="P36" s="38" t="s">
        <v>202</v>
      </c>
      <c r="Q36" s="51" t="s">
        <v>114</v>
      </c>
      <c r="R36" s="52" t="str">
        <f>_xlfn.DISPIMG("ID_C6A00C3FF6094151B13A590B8E311285",1)</f>
        <v>=DISPIMG("ID_C6A00C3FF6094151B13A590B8E311285",1)</v>
      </c>
    </row>
    <row r="37" s="3" customFormat="1" ht="30" customHeight="1" spans="1:18">
      <c r="A37" s="8">
        <v>36</v>
      </c>
      <c r="B37" s="58" t="s">
        <v>203</v>
      </c>
      <c r="C37" s="26" t="s">
        <v>204</v>
      </c>
      <c r="D37" s="26" t="s">
        <v>195</v>
      </c>
      <c r="E37" s="26" t="s">
        <v>196</v>
      </c>
      <c r="F37" s="26" t="s">
        <v>197</v>
      </c>
      <c r="G37" s="26" t="s">
        <v>197</v>
      </c>
      <c r="H37" s="10" t="s">
        <v>205</v>
      </c>
      <c r="I37" s="26" t="s">
        <v>206</v>
      </c>
      <c r="J37" s="36" t="s">
        <v>200</v>
      </c>
      <c r="K37" s="37" t="s">
        <v>201</v>
      </c>
      <c r="L37" s="37" t="s">
        <v>197</v>
      </c>
      <c r="M37" s="37" t="s">
        <v>197</v>
      </c>
      <c r="N37" s="26" t="s">
        <v>22</v>
      </c>
      <c r="O37" s="37" t="s">
        <v>127</v>
      </c>
      <c r="P37" s="38" t="s">
        <v>202</v>
      </c>
      <c r="Q37" s="51" t="s">
        <v>114</v>
      </c>
      <c r="R37" s="52" t="str">
        <f>_xlfn.DISPIMG("ID_70015089ADCD4AE8873EF040BE1A7FD2",1)</f>
        <v>=DISPIMG("ID_70015089ADCD4AE8873EF040BE1A7FD2",1)</v>
      </c>
    </row>
    <row r="38" ht="38.25" customHeight="1" spans="1:18">
      <c r="A38" s="8">
        <v>37</v>
      </c>
      <c r="B38" s="22" t="s">
        <v>207</v>
      </c>
      <c r="C38" s="22" t="s">
        <v>208</v>
      </c>
      <c r="D38" s="22" t="s">
        <v>17</v>
      </c>
      <c r="E38" s="22" t="s">
        <v>169</v>
      </c>
      <c r="F38" s="22" t="s">
        <v>209</v>
      </c>
      <c r="G38" s="22" t="s">
        <v>209</v>
      </c>
      <c r="H38" s="10" t="s">
        <v>210</v>
      </c>
      <c r="I38" s="22" t="s">
        <v>208</v>
      </c>
      <c r="J38" s="23" t="s">
        <v>17</v>
      </c>
      <c r="K38" s="23" t="s">
        <v>211</v>
      </c>
      <c r="L38" s="23" t="s">
        <v>212</v>
      </c>
      <c r="M38" s="23" t="s">
        <v>212</v>
      </c>
      <c r="N38" s="22" t="s">
        <v>213</v>
      </c>
      <c r="O38" s="23" t="s">
        <v>214</v>
      </c>
      <c r="P38" s="34" t="s">
        <v>215</v>
      </c>
      <c r="Q38" s="53" t="s">
        <v>114</v>
      </c>
      <c r="R38" s="50" t="str">
        <f>_xlfn.DISPIMG("ID_3416745111B740CF973B1FEA44C3AD47",1)</f>
        <v>=DISPIMG("ID_3416745111B740CF973B1FEA44C3AD47",1)</v>
      </c>
    </row>
    <row r="39" ht="38.25" customHeight="1" spans="1:18">
      <c r="A39" s="8">
        <v>38</v>
      </c>
      <c r="B39" s="56" t="s">
        <v>216</v>
      </c>
      <c r="C39" s="22" t="s">
        <v>217</v>
      </c>
      <c r="D39" s="22" t="s">
        <v>107</v>
      </c>
      <c r="E39" s="22" t="s">
        <v>108</v>
      </c>
      <c r="F39" s="22" t="s">
        <v>177</v>
      </c>
      <c r="G39" s="22" t="s">
        <v>177</v>
      </c>
      <c r="H39" s="10" t="s">
        <v>218</v>
      </c>
      <c r="I39" s="22" t="s">
        <v>219</v>
      </c>
      <c r="J39" s="23" t="s">
        <v>107</v>
      </c>
      <c r="K39" s="23" t="s">
        <v>108</v>
      </c>
      <c r="L39" s="22" t="s">
        <v>177</v>
      </c>
      <c r="M39" s="22" t="s">
        <v>177</v>
      </c>
      <c r="N39" s="22" t="s">
        <v>22</v>
      </c>
      <c r="O39" s="23" t="s">
        <v>93</v>
      </c>
      <c r="P39" s="34" t="s">
        <v>220</v>
      </c>
      <c r="Q39" s="54" t="s">
        <v>25</v>
      </c>
      <c r="R39" s="50" t="str">
        <f>_xlfn.DISPIMG("ID_C181548DEE6C4175B5C2ACCD617DBDCC",1)</f>
        <v>=DISPIMG("ID_C181548DEE6C4175B5C2ACCD617DBDCC",1)</v>
      </c>
    </row>
    <row r="40" ht="38.25" customHeight="1" spans="1:18">
      <c r="A40" s="8">
        <v>39</v>
      </c>
      <c r="B40" s="56" t="s">
        <v>221</v>
      </c>
      <c r="C40" s="22" t="s">
        <v>222</v>
      </c>
      <c r="D40" s="22" t="s">
        <v>107</v>
      </c>
      <c r="E40" s="22" t="s">
        <v>108</v>
      </c>
      <c r="F40" s="22" t="s">
        <v>177</v>
      </c>
      <c r="G40" s="22" t="s">
        <v>177</v>
      </c>
      <c r="H40" s="10" t="s">
        <v>223</v>
      </c>
      <c r="I40" s="22" t="s">
        <v>224</v>
      </c>
      <c r="J40" s="23" t="s">
        <v>107</v>
      </c>
      <c r="K40" s="23" t="s">
        <v>108</v>
      </c>
      <c r="L40" s="22" t="s">
        <v>177</v>
      </c>
      <c r="M40" s="22" t="s">
        <v>177</v>
      </c>
      <c r="N40" s="22" t="s">
        <v>22</v>
      </c>
      <c r="O40" s="23" t="s">
        <v>93</v>
      </c>
      <c r="P40" s="34" t="s">
        <v>180</v>
      </c>
      <c r="Q40" s="54" t="s">
        <v>25</v>
      </c>
      <c r="R40" s="50" t="str">
        <f>_xlfn.DISPIMG("ID_786ABA2C55904D089EC68DE7459EF3F7",1)</f>
        <v>=DISPIMG("ID_786ABA2C55904D089EC68DE7459EF3F7",1)</v>
      </c>
    </row>
    <row r="41" ht="56" customHeight="1" spans="1:18">
      <c r="A41" s="8">
        <v>40</v>
      </c>
      <c r="B41" s="56" t="s">
        <v>225</v>
      </c>
      <c r="C41" s="22" t="s">
        <v>226</v>
      </c>
      <c r="D41" s="22" t="s">
        <v>107</v>
      </c>
      <c r="E41" s="22" t="s">
        <v>108</v>
      </c>
      <c r="F41" s="22" t="s">
        <v>177</v>
      </c>
      <c r="G41" s="22" t="s">
        <v>177</v>
      </c>
      <c r="H41" s="10" t="s">
        <v>227</v>
      </c>
      <c r="I41" s="22" t="s">
        <v>228</v>
      </c>
      <c r="J41" s="23" t="s">
        <v>107</v>
      </c>
      <c r="K41" s="23" t="s">
        <v>108</v>
      </c>
      <c r="L41" s="22" t="s">
        <v>177</v>
      </c>
      <c r="M41" s="22" t="s">
        <v>177</v>
      </c>
      <c r="N41" s="22" t="s">
        <v>22</v>
      </c>
      <c r="O41" s="23" t="s">
        <v>93</v>
      </c>
      <c r="P41" s="34" t="s">
        <v>180</v>
      </c>
      <c r="Q41" s="54" t="s">
        <v>25</v>
      </c>
      <c r="R41" s="50" t="str">
        <f>_xlfn.DISPIMG("ID_B770A473A64A41178E0585CC5E62E4A8",1)</f>
        <v>=DISPIMG("ID_B770A473A64A41178E0585CC5E62E4A8",1)</v>
      </c>
    </row>
    <row r="42" customFormat="1" ht="56" customHeight="1" spans="1:18">
      <c r="A42" s="8">
        <v>41</v>
      </c>
      <c r="B42" s="22" t="s">
        <v>229</v>
      </c>
      <c r="C42" s="22" t="s">
        <v>230</v>
      </c>
      <c r="D42" s="22" t="s">
        <v>200</v>
      </c>
      <c r="E42" s="22" t="s">
        <v>201</v>
      </c>
      <c r="F42" s="22" t="s">
        <v>197</v>
      </c>
      <c r="G42" s="22" t="s">
        <v>197</v>
      </c>
      <c r="H42" s="10" t="s">
        <v>231</v>
      </c>
      <c r="I42" s="22" t="s">
        <v>232</v>
      </c>
      <c r="J42" s="23" t="s">
        <v>200</v>
      </c>
      <c r="K42" s="23" t="s">
        <v>201</v>
      </c>
      <c r="L42" s="22" t="s">
        <v>197</v>
      </c>
      <c r="M42" s="22" t="s">
        <v>197</v>
      </c>
      <c r="N42" s="22" t="s">
        <v>22</v>
      </c>
      <c r="O42" s="23" t="s">
        <v>23</v>
      </c>
      <c r="P42" s="34" t="s">
        <v>233</v>
      </c>
      <c r="Q42" s="54" t="s">
        <v>25</v>
      </c>
      <c r="R42" s="50" t="str">
        <f>_xlfn.DISPIMG("ID_36C7FC8DB1D649ED81A66813EA781CE3",1)</f>
        <v>=DISPIMG("ID_36C7FC8DB1D649ED81A66813EA781CE3",1)</v>
      </c>
    </row>
  </sheetData>
  <autoFilter xmlns:etc="http://www.wps.cn/officeDocument/2017/etCustomData" ref="A1:R42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变更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FW</dc:creator>
  <cp:lastModifiedBy>me</cp:lastModifiedBy>
  <dcterms:created xsi:type="dcterms:W3CDTF">2025-07-25T08:33:00Z</dcterms:created>
  <dcterms:modified xsi:type="dcterms:W3CDTF">2025-08-08T07:30:28Z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B97BED2F81BD4108B88D3EDFE240B982_13</vt:lpwstr>
  </property>
  <property fmtid="{D5CDD505-2E9C-101B-9397-08002B2CF9AE}" pid="3" name="KSOProductBuildVer">
    <vt:lpwstr>2052-12.1.0.21915</vt:lpwstr>
  </property>
</Properties>
</file>