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冻结（11条）" sheetId="1" r:id="rId1"/>
  </sheets>
  <definedNames>
    <definedName name="_xlnm._FilterDatabase" localSheetId="0" hidden="1">'冻结（11条）'!$A$1:$G$21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5" name="ID_CA8B6E6C5949487FAFA2017EED56E6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039985" y="4373245"/>
          <a:ext cx="4831080" cy="2026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E6232EFE5546467F92FA4E5DAA05B28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48875" y="5880100"/>
          <a:ext cx="7513320" cy="5524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4E1038D4CF57430E9446B2D3FF132A7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50475" y="1410335"/>
          <a:ext cx="6598920" cy="5631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8F0F428FD6474BC6B4307DA64FBC0B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116820" y="2489200"/>
          <a:ext cx="6408420" cy="5638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50B66FF88AC4390ADFF234C7C8B1B0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1585" y="398780"/>
          <a:ext cx="6164580" cy="5631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D9DEC925C8904FEE9DB83935A7ADEE8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074275" y="3569970"/>
          <a:ext cx="6819900" cy="4876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212932CC6DD74E0087800EEC47D1E66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091420" y="4987925"/>
          <a:ext cx="7513320" cy="5562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DD4792AA488E4F1CB61CF5A56DE2C62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048875" y="9176385"/>
          <a:ext cx="5829300" cy="4693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B910116D222F4D2DB12EB0F8F8E215A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040620" y="17153890"/>
          <a:ext cx="5913120" cy="4206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FC645B0A90814AC0A0968C385A0557ED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057765" y="6799580"/>
          <a:ext cx="6438900" cy="5539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6B8ACE6A4FF7483B9794401912E1767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039985" y="18021300"/>
          <a:ext cx="5989320" cy="4076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3B889B9B8CFE421AABFED763CD0A206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116820" y="7992110"/>
          <a:ext cx="5387340" cy="5372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A99453F14AF34A4DA9D1E28B29516AD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057765" y="10064115"/>
          <a:ext cx="6477000" cy="3169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57BCCB0B19854299ACE09203D1214AB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048875" y="10676255"/>
          <a:ext cx="6225540" cy="3101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E296A85FD79A4DA58D665170E16FD3F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048875" y="12208510"/>
          <a:ext cx="5913120" cy="3764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3202F5A4402447568B144F974D3DB4F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031730" y="11337925"/>
          <a:ext cx="5791200" cy="4076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5CB96B9DB7A743889AA22A16C2A1138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066020" y="14232890"/>
          <a:ext cx="5638800" cy="5463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72F05A1EE2B44B7FA3AEAE61325C9DB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065385" y="13085445"/>
          <a:ext cx="5638800" cy="5501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98E49674657547B5BD5C2D6CA003296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040620" y="16323945"/>
          <a:ext cx="5615940" cy="3855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15D0E61C7AE348F88AF58F589F3A1E2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048875" y="15389225"/>
          <a:ext cx="5539740" cy="41605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<sst xmlns="http://schemas.openxmlformats.org/spreadsheetml/2006/main" count="116" uniqueCount="64">
  <si>
    <t>序号</t>
  </si>
  <si>
    <t>标准库编码</t>
  </si>
  <si>
    <t>标准库名称</t>
  </si>
  <si>
    <t>品牌</t>
  </si>
  <si>
    <t>三级品类</t>
  </si>
  <si>
    <t>图</t>
  </si>
  <si>
    <t>建议处理办法</t>
  </si>
  <si>
    <t>第1组</t>
  </si>
  <si>
    <t>220220280003620100032</t>
  </si>
  <si>
    <t>佳谊林电气 JYL-7.0 168L/天 除湿机 (计价单位：台) 白色</t>
  </si>
  <si>
    <t>佳谊林电气</t>
  </si>
  <si>
    <t>吸湿机</t>
  </si>
  <si>
    <t>保留</t>
  </si>
  <si>
    <t>8010310030250003620100009</t>
  </si>
  <si>
    <t>佳谊林电气 JYL-8138A 除湿机 (计价单位：台) 白色</t>
  </si>
  <si>
    <t>冻结</t>
  </si>
  <si>
    <t>220220280003620100017</t>
  </si>
  <si>
    <t>佳谊林电气 JYL-7.0C 除湿装置 除湿机 (计价单位：台) 白色</t>
  </si>
  <si>
    <t>第2组</t>
  </si>
  <si>
    <t>220220280003620100002</t>
  </si>
  <si>
    <t>佳谊林电气 JYL-890C 90L/天 吸湿机 (计价单位：台) 白色</t>
  </si>
  <si>
    <t>220220280003620100015</t>
  </si>
  <si>
    <t>佳谊林电气 JYL-890D 90L/天 除湿机 (计价单位：台) 白色</t>
  </si>
  <si>
    <t>第3组</t>
  </si>
  <si>
    <t>22022028530edf5000005</t>
  </si>
  <si>
    <t>霍菱美尔 HLMR-890D 1450W 90L/天 除湿机 (计价单位：台) 白色</t>
  </si>
  <si>
    <t>霍菱美尔</t>
  </si>
  <si>
    <t>801031003025530edf5000004</t>
  </si>
  <si>
    <t>霍菱美尔 HLMR-890E 1450W 90L/D 吸湿机 (计价单位：台) 白色</t>
  </si>
  <si>
    <t>第4组</t>
  </si>
  <si>
    <t>8010310030254f0278fd00008</t>
  </si>
  <si>
    <t>天逐 TZ-7.0C 吸湿机 (计价单位：台) 白色</t>
  </si>
  <si>
    <t>天逐</t>
  </si>
  <si>
    <t>8010310030254f0278fd00010</t>
  </si>
  <si>
    <t>天逐 TZ-8101 吸湿机 (计价单位：台) 白色</t>
  </si>
  <si>
    <t>8010310030254f0278fd00009</t>
  </si>
  <si>
    <t>天逐 TZ-8100 吸湿机 (计价单位：台) 白色</t>
  </si>
  <si>
    <t>第5组</t>
  </si>
  <si>
    <t>8010310030250002064300003</t>
  </si>
  <si>
    <t>仟井(THKOM) TH-150CSHE 150L/D 吸湿机 (计价单位：台) 白色</t>
  </si>
  <si>
    <t>仟井(THKOM)</t>
  </si>
  <si>
    <t>220220280002064300004</t>
  </si>
  <si>
    <t>仟井 TH-150CSH  150L/天 吸湿机 (计价单位：台) 白色</t>
  </si>
  <si>
    <t>第6组</t>
  </si>
  <si>
    <t>801031003025a70f908500001</t>
  </si>
  <si>
    <t>苏展信 MS-9138B 吸湿机 (计价单位：台) 白色</t>
  </si>
  <si>
    <t>苏展信</t>
  </si>
  <si>
    <t>801031003025a70f908500002</t>
  </si>
  <si>
    <t>苏展信 ZX-8138BE 吸湿机 (计价单位：台) 白色</t>
  </si>
  <si>
    <t>第7组</t>
  </si>
  <si>
    <t>22022028530edf5000003</t>
  </si>
  <si>
    <t>霍菱美尔 HLMR-8156D 2300W 156L/D 除湿机 (计价单位：台) 白色</t>
  </si>
  <si>
    <t>801031003025530edf5000005</t>
  </si>
  <si>
    <t>霍菱美尔 HLMR-8156E  2300W 156L/D 吸湿机 (计价单位：台) 白色</t>
  </si>
  <si>
    <t>第8组</t>
  </si>
  <si>
    <t>801031003025a70f908500003</t>
  </si>
  <si>
    <t>苏展信 ZX-8156B 吸湿机 (计价单位：台) 白色</t>
  </si>
  <si>
    <t>801031003025a70f908500004</t>
  </si>
  <si>
    <t>苏展信 ZX-8156BE 吸湿机 (计价单位：台) 白色</t>
  </si>
  <si>
    <t>第9组</t>
  </si>
  <si>
    <t>8010310030250002064300006</t>
  </si>
  <si>
    <t>仟井(THKOM) TH-180CSHE 180L/D 吸湿机 (计价单位：台) 白色</t>
  </si>
  <si>
    <t>220220280002064300018</t>
  </si>
  <si>
    <t>仟井(THKOM) TH-180CSH 180L/天 除湿机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</si>
</sst>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85" zoomScaleNormal="85" workbookViewId="0">
      <selection activeCell="F1" sqref="F1"/>
    </sheetView>
  </sheetViews>
  <sheetFormatPr defaultColWidth="8.89090909090909" defaultRowHeight="14" outlineLevelCol="6"/>
  <cols>
    <col min="1" max="1" width="13.6636363636364" style="1" customWidth="1"/>
    <col min="2" max="2" width="30.5" style="1" customWidth="1"/>
    <col min="3" max="3" width="28.5545454545455" style="2" customWidth="1"/>
    <col min="4" max="4" width="18.5090909090909" style="2" customWidth="1"/>
    <col min="5" max="5" width="17.9" style="2" customWidth="1"/>
    <col min="6" max="6" width="17.8909090909091" style="1" customWidth="1"/>
    <col min="7" max="7" width="21" style="3" customWidth="1"/>
    <col min="8" max="16382" width="8.89090909090909" style="1"/>
    <col min="16383" max="16384" width="8.89090909090909" style="4"/>
  </cols>
  <sheetData>
    <row r="1" s="1" customFormat="1" spans="1:7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5" t="s">
        <v>6</v>
      </c>
    </row>
    <row r="2" s="1" customFormat="1" ht="84.15" spans="1:7">
      <c r="A2" s="7" t="s">
        <v>7</v>
      </c>
      <c r="B2" s="14" t="s">
        <v>8</v>
      </c>
      <c r="C2" s="9" t="s">
        <v>9</v>
      </c>
      <c r="D2" s="9" t="s">
        <v>10</v>
      </c>
      <c r="E2" s="9" t="s">
        <v>11</v>
      </c>
      <c r="F2" s="10" t="str">
        <f>_xlfn.DISPIMG("ID_4E1038D4CF57430E9446B2D3FF132A7B",1)</f>
        <v>=DISPIMG("ID_4E1038D4CF57430E9446B2D3FF132A7B",1)</v>
      </c>
      <c r="G2" s="10" t="s">
        <v>12</v>
      </c>
    </row>
    <row r="3" s="1" customFormat="1" ht="50" customHeight="1" spans="1:7">
      <c r="A3" s="11"/>
      <c r="B3" s="8" t="s">
        <v>13</v>
      </c>
      <c r="C3" s="9" t="s">
        <v>14</v>
      </c>
      <c r="D3" s="9" t="s">
        <v>10</v>
      </c>
      <c r="E3" s="9" t="s">
        <v>11</v>
      </c>
      <c r="F3" s="10" t="str">
        <f>_xlfn.DISPIMG("ID_750B66FF88AC4390ADFF234C7C8B1B09",1)</f>
        <v>=DISPIMG("ID_750B66FF88AC4390ADFF234C7C8B1B09",1)</v>
      </c>
      <c r="G3" s="10" t="s">
        <v>15</v>
      </c>
    </row>
    <row r="4" s="1" customFormat="1" ht="50" customHeight="1" spans="1:7">
      <c r="A4" s="12"/>
      <c r="B4" s="8" t="s">
        <v>16</v>
      </c>
      <c r="C4" s="9" t="s">
        <v>17</v>
      </c>
      <c r="D4" s="9" t="s">
        <v>10</v>
      </c>
      <c r="E4" s="9" t="s">
        <v>11</v>
      </c>
      <c r="F4" s="10" t="str">
        <f>_xlfn.DISPIMG("ID_8F0F428FD6474BC6B4307DA64FBC0B25",1)</f>
        <v>=DISPIMG("ID_8F0F428FD6474BC6B4307DA64FBC0B25",1)</v>
      </c>
      <c r="G4" s="10" t="s">
        <v>15</v>
      </c>
    </row>
    <row r="5" s="1" customFormat="1" ht="50" customHeight="1" spans="1:7">
      <c r="A5" s="11" t="s">
        <v>18</v>
      </c>
      <c r="B5" s="14" t="s">
        <v>19</v>
      </c>
      <c r="C5" s="9" t="s">
        <v>20</v>
      </c>
      <c r="D5" s="9" t="s">
        <v>10</v>
      </c>
      <c r="E5" s="9" t="s">
        <v>11</v>
      </c>
      <c r="F5" s="10" t="str">
        <f>_xlfn.DISPIMG("ID_CA8B6E6C5949487FAFA2017EED56E608",1)</f>
        <v>=DISPIMG("ID_CA8B6E6C5949487FAFA2017EED56E608",1)</v>
      </c>
      <c r="G5" s="10" t="s">
        <v>12</v>
      </c>
    </row>
    <row r="6" s="1" customFormat="1" ht="50" customHeight="1" spans="1:7">
      <c r="A6" s="12"/>
      <c r="B6" s="8" t="s">
        <v>21</v>
      </c>
      <c r="C6" s="9" t="s">
        <v>22</v>
      </c>
      <c r="D6" s="9" t="s">
        <v>10</v>
      </c>
      <c r="E6" s="9" t="s">
        <v>11</v>
      </c>
      <c r="F6" s="10" t="str">
        <f>_xlfn.DISPIMG("ID_D9DEC925C8904FEE9DB83935A7ADEE88",1)</f>
        <v>=DISPIMG("ID_D9DEC925C8904FEE9DB83935A7ADEE88",1)</v>
      </c>
      <c r="G6" s="10" t="s">
        <v>15</v>
      </c>
    </row>
    <row r="7" s="1" customFormat="1" ht="50" customHeight="1" spans="1:7">
      <c r="A7" s="11" t="s">
        <v>23</v>
      </c>
      <c r="B7" s="8" t="s">
        <v>24</v>
      </c>
      <c r="C7" s="9" t="s">
        <v>25</v>
      </c>
      <c r="D7" s="9" t="s">
        <v>26</v>
      </c>
      <c r="E7" s="9" t="s">
        <v>11</v>
      </c>
      <c r="F7" s="13" t="str">
        <f>_xlfn.DISPIMG("ID_E6232EFE5546467F92FA4E5DAA05B289",1)</f>
        <v>=DISPIMG("ID_E6232EFE5546467F92FA4E5DAA05B289",1)</v>
      </c>
      <c r="G7" s="10" t="s">
        <v>12</v>
      </c>
    </row>
    <row r="8" s="1" customFormat="1" ht="50" customHeight="1" spans="1:7">
      <c r="A8" s="12"/>
      <c r="B8" s="8" t="s">
        <v>27</v>
      </c>
      <c r="C8" s="9" t="s">
        <v>28</v>
      </c>
      <c r="D8" s="9" t="s">
        <v>26</v>
      </c>
      <c r="E8" s="9" t="s">
        <v>11</v>
      </c>
      <c r="F8" s="13" t="str">
        <f>_xlfn.DISPIMG("ID_212932CC6DD74E0087800EEC47D1E666",1)</f>
        <v>=DISPIMG("ID_212932CC6DD74E0087800EEC47D1E666",1)</v>
      </c>
      <c r="G8" s="10" t="s">
        <v>15</v>
      </c>
    </row>
    <row r="9" s="1" customFormat="1" ht="50" customHeight="1" spans="1:7">
      <c r="A9" s="11" t="s">
        <v>29</v>
      </c>
      <c r="B9" s="8" t="s">
        <v>30</v>
      </c>
      <c r="C9" s="9" t="s">
        <v>31</v>
      </c>
      <c r="D9" s="9" t="s">
        <v>32</v>
      </c>
      <c r="E9" s="9" t="s">
        <v>11</v>
      </c>
      <c r="F9" s="13" t="str">
        <f>_xlfn.DISPIMG("ID_DD4792AA488E4F1CB61CF5A56DE2C62B",1)</f>
        <v>=DISPIMG("ID_DD4792AA488E4F1CB61CF5A56DE2C62B",1)</v>
      </c>
      <c r="G9" s="10" t="s">
        <v>12</v>
      </c>
    </row>
    <row r="10" s="1" customFormat="1" ht="50" customHeight="1" spans="1:7">
      <c r="A10" s="11"/>
      <c r="B10" s="8" t="s">
        <v>33</v>
      </c>
      <c r="C10" s="9" t="s">
        <v>34</v>
      </c>
      <c r="D10" s="9" t="s">
        <v>32</v>
      </c>
      <c r="E10" s="9" t="s">
        <v>11</v>
      </c>
      <c r="F10" s="13" t="str">
        <f>_xlfn.DISPIMG("ID_FC645B0A90814AC0A0968C385A0557ED",1)</f>
        <v>=DISPIMG("ID_FC645B0A90814AC0A0968C385A0557ED",1)</v>
      </c>
      <c r="G10" s="10" t="s">
        <v>15</v>
      </c>
    </row>
    <row r="11" s="1" customFormat="1" ht="50" customHeight="1" spans="1:7">
      <c r="A11" s="12"/>
      <c r="B11" s="8" t="s">
        <v>35</v>
      </c>
      <c r="C11" s="9" t="s">
        <v>36</v>
      </c>
      <c r="D11" s="9" t="s">
        <v>32</v>
      </c>
      <c r="E11" s="9" t="s">
        <v>11</v>
      </c>
      <c r="F11" s="13" t="str">
        <f>_xlfn.DISPIMG("ID_3B889B9B8CFE421AABFED763CD0A2061",1)</f>
        <v>=DISPIMG("ID_3B889B9B8CFE421AABFED763CD0A2061",1)</v>
      </c>
      <c r="G11" s="10" t="s">
        <v>15</v>
      </c>
    </row>
    <row r="12" s="1" customFormat="1" ht="50" customHeight="1" spans="1:7">
      <c r="A12" s="10" t="s">
        <v>37</v>
      </c>
      <c r="B12" s="14" t="s">
        <v>38</v>
      </c>
      <c r="C12" s="9" t="s">
        <v>39</v>
      </c>
      <c r="D12" s="9" t="s">
        <v>40</v>
      </c>
      <c r="E12" s="9" t="s">
        <v>11</v>
      </c>
      <c r="F12" s="13" t="str">
        <f>_xlfn.DISPIMG("ID_A99453F14AF34A4DA9D1E28B29516ADE",1)</f>
        <v>=DISPIMG("ID_A99453F14AF34A4DA9D1E28B29516ADE",1)</v>
      </c>
      <c r="G12" s="10" t="s">
        <v>12</v>
      </c>
    </row>
    <row r="13" s="1" customFormat="1" ht="50" customHeight="1" spans="1:7">
      <c r="A13" s="10"/>
      <c r="B13" s="8" t="s">
        <v>41</v>
      </c>
      <c r="C13" s="9" t="s">
        <v>42</v>
      </c>
      <c r="D13" s="9" t="s">
        <v>40</v>
      </c>
      <c r="E13" s="9" t="s">
        <v>11</v>
      </c>
      <c r="F13" s="13" t="str">
        <f>_xlfn.DISPIMG("ID_57BCCB0B19854299ACE09203D1214AB8",1)</f>
        <v>=DISPIMG("ID_57BCCB0B19854299ACE09203D1214AB8",1)</v>
      </c>
      <c r="G13" s="10" t="s">
        <v>15</v>
      </c>
    </row>
    <row r="14" s="1" customFormat="1" ht="50" customHeight="1" spans="1:7">
      <c r="A14" s="7" t="s">
        <v>43</v>
      </c>
      <c r="B14" s="8" t="s">
        <v>44</v>
      </c>
      <c r="C14" s="9" t="s">
        <v>45</v>
      </c>
      <c r="D14" s="9" t="s">
        <v>46</v>
      </c>
      <c r="E14" s="9" t="s">
        <v>11</v>
      </c>
      <c r="F14" s="13" t="str">
        <f>_xlfn.DISPIMG("ID_E296A85FD79A4DA58D665170E16FD3F0",1)</f>
        <v>=DISPIMG("ID_E296A85FD79A4DA58D665170E16FD3F0",1)</v>
      </c>
      <c r="G14" s="10" t="s">
        <v>12</v>
      </c>
    </row>
    <row r="15" s="1" customFormat="1" ht="50" customHeight="1" spans="1:7">
      <c r="A15" s="12"/>
      <c r="B15" s="8" t="s">
        <v>47</v>
      </c>
      <c r="C15" s="9" t="s">
        <v>48</v>
      </c>
      <c r="D15" s="9" t="s">
        <v>46</v>
      </c>
      <c r="E15" s="9" t="s">
        <v>11</v>
      </c>
      <c r="F15" s="13" t="str">
        <f>_xlfn.DISPIMG("ID_3202F5A4402447568B144F974D3DB4FB",1)</f>
        <v>=DISPIMG("ID_3202F5A4402447568B144F974D3DB4FB",1)</v>
      </c>
      <c r="G15" s="10" t="s">
        <v>15</v>
      </c>
    </row>
    <row r="16" s="1" customFormat="1" ht="50" customHeight="1" spans="1:7">
      <c r="A16" s="11" t="s">
        <v>49</v>
      </c>
      <c r="B16" s="8" t="s">
        <v>50</v>
      </c>
      <c r="C16" s="9" t="s">
        <v>51</v>
      </c>
      <c r="D16" s="9" t="s">
        <v>26</v>
      </c>
      <c r="E16" s="9" t="s">
        <v>11</v>
      </c>
      <c r="F16" s="13" t="str">
        <f>_xlfn.DISPIMG("ID_5CB96B9DB7A743889AA22A16C2A11380",1)</f>
        <v>=DISPIMG("ID_5CB96B9DB7A743889AA22A16C2A11380",1)</v>
      </c>
      <c r="G16" s="10" t="s">
        <v>12</v>
      </c>
    </row>
    <row r="17" s="1" customFormat="1" ht="50" customHeight="1" spans="1:7">
      <c r="A17" s="12"/>
      <c r="B17" s="8" t="s">
        <v>52</v>
      </c>
      <c r="C17" s="9" t="s">
        <v>53</v>
      </c>
      <c r="D17" s="9" t="s">
        <v>26</v>
      </c>
      <c r="E17" s="9" t="s">
        <v>11</v>
      </c>
      <c r="F17" s="13" t="str">
        <f>_xlfn.DISPIMG("ID_72F05A1EE2B44B7FA3AEAE61325C9DB9",1)</f>
        <v>=DISPIMG("ID_72F05A1EE2B44B7FA3AEAE61325C9DB9",1)</v>
      </c>
      <c r="G17" s="10" t="s">
        <v>15</v>
      </c>
    </row>
    <row r="18" s="1" customFormat="1" ht="50" customHeight="1" spans="1:7">
      <c r="A18" s="11" t="s">
        <v>54</v>
      </c>
      <c r="B18" s="8" t="s">
        <v>55</v>
      </c>
      <c r="C18" s="9" t="s">
        <v>56</v>
      </c>
      <c r="D18" s="9" t="s">
        <v>46</v>
      </c>
      <c r="E18" s="9" t="s">
        <v>11</v>
      </c>
      <c r="F18" s="13" t="str">
        <f>_xlfn.DISPIMG("ID_98E49674657547B5BD5C2D6CA0032961",1)</f>
        <v>=DISPIMG("ID_98E49674657547B5BD5C2D6CA0032961",1)</v>
      </c>
      <c r="G18" s="10" t="s">
        <v>12</v>
      </c>
    </row>
    <row r="19" s="1" customFormat="1" ht="50" customHeight="1" spans="1:7">
      <c r="A19" s="12"/>
      <c r="B19" s="8" t="s">
        <v>57</v>
      </c>
      <c r="C19" s="9" t="s">
        <v>58</v>
      </c>
      <c r="D19" s="9" t="s">
        <v>46</v>
      </c>
      <c r="E19" s="9" t="s">
        <v>11</v>
      </c>
      <c r="F19" s="13" t="str">
        <f>_xlfn.DISPIMG("ID_15D0E61C7AE348F88AF58F589F3A1E28",1)</f>
        <v>=DISPIMG("ID_15D0E61C7AE348F88AF58F589F3A1E28",1)</v>
      </c>
      <c r="G19" s="10" t="s">
        <v>15</v>
      </c>
    </row>
    <row r="20" s="1" customFormat="1" ht="50" customHeight="1" spans="1:7">
      <c r="A20" s="10" t="s">
        <v>59</v>
      </c>
      <c r="B20" s="14" t="s">
        <v>60</v>
      </c>
      <c r="C20" s="9" t="s">
        <v>61</v>
      </c>
      <c r="D20" s="9" t="s">
        <v>40</v>
      </c>
      <c r="E20" s="9" t="s">
        <v>11</v>
      </c>
      <c r="F20" s="13" t="str">
        <f>_xlfn.DISPIMG("ID_B910116D222F4D2DB12EB0F8F8E215A4",1)</f>
        <v>=DISPIMG("ID_B910116D222F4D2DB12EB0F8F8E215A4",1)</v>
      </c>
      <c r="G20" s="10" t="s">
        <v>12</v>
      </c>
    </row>
    <row r="21" s="1" customFormat="1" ht="50" customHeight="1" spans="1:7">
      <c r="A21" s="10"/>
      <c r="B21" s="8" t="s">
        <v>62</v>
      </c>
      <c r="C21" s="9" t="s">
        <v>63</v>
      </c>
      <c r="D21" s="9" t="s">
        <v>40</v>
      </c>
      <c r="E21" s="9" t="s">
        <v>11</v>
      </c>
      <c r="F21" s="13" t="str">
        <f>_xlfn.DISPIMG("ID_6B8ACE6A4FF7483B9794401912E17670",1)</f>
        <v>=DISPIMG("ID_6B8ACE6A4FF7483B9794401912E17670",1)</v>
      </c>
      <c r="G21" s="10" t="s">
        <v>15</v>
      </c>
    </row>
  </sheetData>
  <autoFilter xmlns:etc="http://www.wps.cn/officeDocument/2017/etCustomData" ref="A1:G21" etc:filterBottomFollowUsedRange="0">
    <extLst/>
  </autoFilter>
  <mergeCells count="9">
    <mergeCell ref="A2:A4"/>
    <mergeCell ref="A5:A6"/>
    <mergeCell ref="A7:A8"/>
    <mergeCell ref="A9:A11"/>
    <mergeCell ref="A12:A13"/>
    <mergeCell ref="A14:A15"/>
    <mergeCell ref="A16:A17"/>
    <mergeCell ref="A18:A19"/>
    <mergeCell ref="A20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王志佳</cp:lastModifiedBy>
  <dcterms:created xsi:type="dcterms:W3CDTF">2025-08-07T09:12:00Z</dcterms:created>
  <dcterms:modified xsi:type="dcterms:W3CDTF">2025-08-07T09:58:42Z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140BF7989D874C6BBF08A0BE0F79FAEC_11</vt:lpwstr>
  </property>
  <property fmtid="{D5CDD505-2E9C-101B-9397-08002B2CF9AE}" pid="3" name="KSOProductBuildVer">
    <vt:lpwstr>2052-12.1.0.22215</vt:lpwstr>
  </property>
</Properties>
</file>