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55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" name="ID_3C6C344625864467988D3CE264BC9A5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891260" y="439420"/>
          <a:ext cx="11932920" cy="6979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006CC6D11553405B99D533D5463BF46F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830300" y="1033780"/>
          <a:ext cx="12382500" cy="67589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03E878667DAD441592D99D1DB33D0C4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3845540" y="1671320"/>
          <a:ext cx="12839700" cy="67741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6BBFF44F12644E4B836EDB72699048EA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5058390" y="1686560"/>
          <a:ext cx="10279380" cy="66370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3F43FB1A2922439CBAAF89C517C89A0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3921740" y="2362200"/>
          <a:ext cx="11932920" cy="6187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99BB5B384264418AA8971084B09AE30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5044420" y="2270760"/>
          <a:ext cx="11506200" cy="6979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E98DB69BE6FA4908B1B53B2C193DC46C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837920" y="2954020"/>
          <a:ext cx="11734800" cy="56921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D4C395B6D5C64604979253BE001BCA8A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5082520" y="2923540"/>
          <a:ext cx="11399520" cy="7353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D09134CD37074981AC80E4C9205CA6F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3914120" y="3591560"/>
          <a:ext cx="12047220" cy="65608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30CC08F5DFE742DE9ABF3BB3CF2E982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3822680" y="4114800"/>
          <a:ext cx="12009120" cy="633984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<sst xmlns="http://schemas.openxmlformats.org/spreadsheetml/2006/main" count="94" uniqueCount="66">
  <si>
    <t>序号</t>
  </si>
  <si>
    <t>产品编码</t>
  </si>
  <si>
    <t>品牌</t>
  </si>
  <si>
    <t>商品名称</t>
  </si>
  <si>
    <t>一级品类</t>
  </si>
  <si>
    <t>二级品类</t>
  </si>
  <si>
    <t>三级品类</t>
  </si>
  <si>
    <t>问题类型</t>
  </si>
  <si>
    <t>问题详情</t>
  </si>
  <si>
    <t>审核结果</t>
  </si>
  <si>
    <t>驳回意见</t>
  </si>
  <si>
    <t>反馈供应商</t>
  </si>
  <si>
    <t>图文资质地址</t>
  </si>
  <si>
    <t>链接地址1</t>
  </si>
  <si>
    <t>链接地址2</t>
  </si>
  <si>
    <t>图片1</t>
  </si>
  <si>
    <t>图片2</t>
  </si>
  <si>
    <t>图片3</t>
  </si>
  <si>
    <t>图片4</t>
  </si>
  <si>
    <t>220120020002348700008</t>
  </si>
  <si>
    <t>公牛(BULL)</t>
  </si>
  <si>
    <t>公牛(BULL) GN-210(S) 3插位 1.8米 接线板 (计价单位：个) 白色</t>
  </si>
  <si>
    <t>办公类用品</t>
  </si>
  <si>
    <t>办公日用</t>
  </si>
  <si>
    <t>插排</t>
  </si>
  <si>
    <t>资质信息与上架商品不一致</t>
  </si>
  <si>
    <t>资质不包含上架商品型号</t>
  </si>
  <si>
    <t>审核驳回</t>
  </si>
  <si>
    <t>物产</t>
  </si>
  <si>
    <t>http://images.esgcc.com.cn/images/procurementSchemeFormulate/Scheme_Formulate_update_file/E67842EC29D295A786F594095677516A.zip</t>
  </si>
  <si>
    <t>220120020002178700026</t>
  </si>
  <si>
    <t>得力(deli)</t>
  </si>
  <si>
    <t>得力(deli) 18275(02) 10位组合孔2米 接线板 1.00 个/只 (计价单位：只) 白色</t>
  </si>
  <si>
    <t>资质失效</t>
  </si>
  <si>
    <t>3c证书于25.7.21撤销，且未覆盖该型号</t>
  </si>
  <si>
    <t>CCC无标准库型号，外链产品与标准库产品不一致</t>
  </si>
  <si>
    <t>得力</t>
  </si>
  <si>
    <t>http://images.esgcc.com.cn/images/procurementSchemeFormulate/Scheme_Formulate_update_file/1F68F5BE5C816E3F4C933FC77678CFA8.zip</t>
  </si>
  <si>
    <t>8010400010040004821100747</t>
  </si>
  <si>
    <t>顶火</t>
  </si>
  <si>
    <t>顶火 GMD9203A 240W调光、IP65、AC220V、6500K、LED 工矿灯 (计价单位：个) 黑色</t>
  </si>
  <si>
    <t>低压电器</t>
  </si>
  <si>
    <t>照明设备</t>
  </si>
  <si>
    <t>防水防尘灯</t>
  </si>
  <si>
    <t>图文不一致</t>
  </si>
  <si>
    <t>3c证书“不可调光”，商品名称为“调光”，存在不一致</t>
  </si>
  <si>
    <t>未反馈</t>
  </si>
  <si>
    <t>8010400010040004821100757</t>
  </si>
  <si>
    <t>顶火 GMD9203A 150W调光 IP65 AC220V 6500K LED 工矿灯 (计价单位：个) 黑色</t>
  </si>
  <si>
    <t>8010400010040004821100758</t>
  </si>
  <si>
    <t>顶火 GMD9203A 200W调光 IP65 AC220V 6500K LED 工矿灯 (计价单位：个) 黑色</t>
  </si>
  <si>
    <t>8010310020050001737000014</t>
  </si>
  <si>
    <t>天威(PrintRite)</t>
  </si>
  <si>
    <r>
      <rPr>
        <sz val="10"/>
        <color rgb="FF000000"/>
        <rFont val="Calibri"/>
        <charset val="134"/>
      </rPr>
      <t>天威(PrintRite) PR2 适用于OLIVETTI-PR2-16m,7mm-黑左扭架</t>
    </r>
    <r>
      <rPr>
        <sz val="10"/>
        <color rgb="FF000000"/>
        <rFont val="Calibri"/>
        <charset val="134"/>
      </rPr>
      <t xml:space="preserve">  </t>
    </r>
    <r>
      <rPr>
        <sz val="10"/>
        <color rgb="FF000000"/>
        <rFont val="Calibri"/>
        <charset val="134"/>
      </rPr>
      <t>色带 色带 1.00 盒/支 (计价单位：支) 黑色</t>
    </r>
  </si>
  <si>
    <t>办公耗材</t>
  </si>
  <si>
    <t>色带</t>
  </si>
  <si>
    <t>图文不一致,质量资质合规性，有效期过期</t>
  </si>
  <si>
    <t>1、检测报告验讫日期21年7月2、名称7mm，商品详情12.7mm，存在不一致</t>
  </si>
  <si>
    <t>升级前的外观与标准库现有主图不一致</t>
  </si>
  <si>
    <t>科力普</t>
  </si>
  <si>
    <t>http://images.esgcc.com.cn/images/procurementSchemeFormulate/Scheme_Formulate_update_file/0CDDE16772AA49F18AD9383615632B37.rar</t>
  </si>
  <si>
    <t>8010310020050001737000052</t>
  </si>
  <si>
    <t>天威(PrintRite) 专业装 DPK800 适用于FUJITSU DPK800 10m*12.7mm左扭芯 色带 1.00 盒/支 (计价单位：支) 黑色</t>
  </si>
  <si>
    <t>1、检测报告验讫日期21年7月2、名称长度10m，商品详情长度15m，存在不一致</t>
  </si>
  <si>
    <t>主图5旧包装对应产品图与原标准库主图产品外观不符</t>
  </si>
  <si>
    <t>http://images.esgcc.com.cn/images/procurementSchemeFormulate/Scheme_Formulate_update_file/B28EEAA2BC7F595E0868E3DCC6037876.rar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</si>
</sst>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theme="1"/>
      <name val="宋体"/>
      <charset val="134"/>
    </font>
    <font>
      <sz val="10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3" borderId="4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5">
      <alignment vertical="center"/>
    </xf>
    <xf numFmtId="0" fontId="13" fillId="0" borderId="5">
      <alignment vertical="center"/>
    </xf>
    <xf numFmtId="0" fontId="14" fillId="0" borderId="6">
      <alignment vertical="center"/>
    </xf>
    <xf numFmtId="0" fontId="14" fillId="0" borderId="0">
      <alignment vertical="center"/>
    </xf>
    <xf numFmtId="0" fontId="15" fillId="4" borderId="7">
      <alignment vertical="center"/>
    </xf>
    <xf numFmtId="0" fontId="16" fillId="5" borderId="8">
      <alignment vertical="center"/>
    </xf>
    <xf numFmtId="0" fontId="17" fillId="5" borderId="7">
      <alignment vertical="center"/>
    </xf>
    <xf numFmtId="0" fontId="18" fillId="6" borderId="9">
      <alignment vertical="center"/>
    </xf>
    <xf numFmtId="0" fontId="19" fillId="0" borderId="10">
      <alignment vertical="center"/>
    </xf>
    <xf numFmtId="0" fontId="20" fillId="0" borderId="11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ages.esgcc.com.cn/images/procurementSchemeFormulate/Scheme_Formulate_update_file/E67842EC29D295A786F594095677516A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zoomScale="70" zoomScaleNormal="70" workbookViewId="0">
      <selection activeCell="K3" sqref="K3"/>
    </sheetView>
  </sheetViews>
  <sheetFormatPr defaultColWidth="8.89090909090909" defaultRowHeight="26" customHeight="1" outlineLevelRow="7"/>
  <cols>
    <col min="4" max="4" width="40.1090909090909" customWidth="1"/>
    <col min="11" max="11" width="26.1090909090909" customWidth="1"/>
    <col min="16" max="16" width="18.3545454545455"/>
    <col min="17" max="17" width="14.7363636363636"/>
  </cols>
  <sheetData>
    <row r="1" s="1" customFormat="1" customHeight="1" spans="1:19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6" t="s">
        <v>15</v>
      </c>
      <c r="Q1" s="6" t="s">
        <v>16</v>
      </c>
      <c r="R1" s="6" t="s">
        <v>17</v>
      </c>
      <c r="S1" s="6" t="s">
        <v>18</v>
      </c>
    </row>
    <row r="2" ht="49" customHeight="1" spans="1:19">
      <c r="A2" s="4">
        <v>1</v>
      </c>
      <c r="B2" s="4" t="s">
        <v>19</v>
      </c>
      <c r="C2" s="4" t="s">
        <v>20</v>
      </c>
      <c r="D2" s="4" t="s">
        <v>21</v>
      </c>
      <c r="E2" s="4" t="s">
        <v>22</v>
      </c>
      <c r="F2" s="4" t="s">
        <v>23</v>
      </c>
      <c r="G2" s="4" t="s">
        <v>24</v>
      </c>
      <c r="H2" s="4" t="s">
        <v>25</v>
      </c>
      <c r="I2" s="4" t="s">
        <v>26</v>
      </c>
      <c r="J2" s="4" t="s">
        <v>27</v>
      </c>
      <c r="K2" s="4" t="s">
        <v>26</v>
      </c>
      <c r="L2" s="7" t="s">
        <v>28</v>
      </c>
      <c r="M2" s="4" t="s">
        <v>29</v>
      </c>
      <c r="N2" s="7"/>
      <c r="O2" s="7"/>
      <c r="P2" s="7" t="str">
        <f>_xlfn.DISPIMG("ID_3C6C344625864467988D3CE264BC9A52",1)</f>
        <v>=DISPIMG("ID_3C6C344625864467988D3CE264BC9A52",1)</v>
      </c>
      <c r="Q2" s="7"/>
      <c r="R2" s="7"/>
      <c r="S2" s="7"/>
    </row>
    <row r="3" ht="49" customHeight="1" spans="1:19">
      <c r="A3" s="4">
        <v>2</v>
      </c>
      <c r="B3" s="4" t="s">
        <v>30</v>
      </c>
      <c r="C3" s="4" t="s">
        <v>31</v>
      </c>
      <c r="D3" s="4" t="s">
        <v>32</v>
      </c>
      <c r="E3" s="4" t="s">
        <v>22</v>
      </c>
      <c r="F3" s="4" t="s">
        <v>23</v>
      </c>
      <c r="G3" s="4" t="s">
        <v>24</v>
      </c>
      <c r="H3" s="4" t="s">
        <v>33</v>
      </c>
      <c r="I3" s="4" t="s">
        <v>34</v>
      </c>
      <c r="J3" s="4" t="s">
        <v>27</v>
      </c>
      <c r="K3" s="4" t="s">
        <v>35</v>
      </c>
      <c r="L3" s="7" t="s">
        <v>36</v>
      </c>
      <c r="M3" s="8" t="s">
        <v>37</v>
      </c>
      <c r="N3" s="7"/>
      <c r="O3" s="7"/>
      <c r="P3" s="7" t="str">
        <f>_xlfn.DISPIMG("ID_006CC6D11553405B99D533D5463BF46F",1)</f>
        <v>=DISPIMG("ID_006CC6D11553405B99D533D5463BF46F",1)</v>
      </c>
      <c r="Q3" s="7"/>
      <c r="R3" s="7"/>
      <c r="S3" s="7"/>
    </row>
    <row r="4" ht="49" customHeight="1" spans="1:19">
      <c r="A4" s="4">
        <v>3</v>
      </c>
      <c r="B4" s="4" t="s">
        <v>38</v>
      </c>
      <c r="C4" s="4" t="s">
        <v>39</v>
      </c>
      <c r="D4" s="4" t="s">
        <v>40</v>
      </c>
      <c r="E4" s="4" t="s">
        <v>41</v>
      </c>
      <c r="F4" s="4" t="s">
        <v>42</v>
      </c>
      <c r="G4" s="4" t="s">
        <v>43</v>
      </c>
      <c r="H4" s="4" t="s">
        <v>44</v>
      </c>
      <c r="I4" s="4" t="s">
        <v>45</v>
      </c>
      <c r="J4" s="4" t="s">
        <v>46</v>
      </c>
      <c r="K4" s="4"/>
      <c r="L4" s="7"/>
      <c r="M4" s="4"/>
      <c r="N4" s="7"/>
      <c r="O4" s="7"/>
      <c r="P4" s="7" t="str">
        <f>_xlfn.DISPIMG("ID_03E878667DAD441592D99D1DB33D0C44",1)</f>
        <v>=DISPIMG("ID_03E878667DAD441592D99D1DB33D0C44",1)</v>
      </c>
      <c r="Q4" s="7" t="str">
        <f>_xlfn.DISPIMG("ID_6BBFF44F12644E4B836EDB72699048EA",1)</f>
        <v>=DISPIMG("ID_6BBFF44F12644E4B836EDB72699048EA",1)</v>
      </c>
      <c r="R4" s="7"/>
      <c r="S4" s="7"/>
    </row>
    <row r="5" ht="49" customHeight="1" spans="1:19">
      <c r="A5" s="4">
        <v>4</v>
      </c>
      <c r="B5" s="4" t="s">
        <v>47</v>
      </c>
      <c r="C5" s="4" t="s">
        <v>39</v>
      </c>
      <c r="D5" s="4" t="s">
        <v>48</v>
      </c>
      <c r="E5" s="4" t="s">
        <v>41</v>
      </c>
      <c r="F5" s="4" t="s">
        <v>42</v>
      </c>
      <c r="G5" s="4" t="s">
        <v>43</v>
      </c>
      <c r="H5" s="4" t="s">
        <v>44</v>
      </c>
      <c r="I5" s="4" t="s">
        <v>45</v>
      </c>
      <c r="J5" s="4" t="s">
        <v>46</v>
      </c>
      <c r="K5" s="4"/>
      <c r="L5" s="7"/>
      <c r="M5" s="4"/>
      <c r="N5" s="7"/>
      <c r="O5" s="7"/>
      <c r="P5" s="7" t="str">
        <f>_xlfn.DISPIMG("ID_3F43FB1A2922439CBAAF89C517C89A07",1)</f>
        <v>=DISPIMG("ID_3F43FB1A2922439CBAAF89C517C89A07",1)</v>
      </c>
      <c r="Q5" s="7" t="str">
        <f>_xlfn.DISPIMG("ID_99BB5B384264418AA8971084B09AE303",1)</f>
        <v>=DISPIMG("ID_99BB5B384264418AA8971084B09AE303",1)</v>
      </c>
      <c r="R5" s="7"/>
      <c r="S5" s="7"/>
    </row>
    <row r="6" ht="49" customHeight="1" spans="1:19">
      <c r="A6" s="4">
        <v>5</v>
      </c>
      <c r="B6" s="4" t="s">
        <v>49</v>
      </c>
      <c r="C6" s="4" t="s">
        <v>39</v>
      </c>
      <c r="D6" s="4" t="s">
        <v>50</v>
      </c>
      <c r="E6" s="4" t="s">
        <v>41</v>
      </c>
      <c r="F6" s="4" t="s">
        <v>42</v>
      </c>
      <c r="G6" s="4" t="s">
        <v>43</v>
      </c>
      <c r="H6" s="4" t="s">
        <v>44</v>
      </c>
      <c r="I6" s="4" t="s">
        <v>45</v>
      </c>
      <c r="J6" s="4" t="s">
        <v>46</v>
      </c>
      <c r="K6" s="4"/>
      <c r="L6" s="7"/>
      <c r="M6" s="4"/>
      <c r="N6" s="7"/>
      <c r="O6" s="7"/>
      <c r="P6" s="7" t="str">
        <f>_xlfn.DISPIMG("ID_E98DB69BE6FA4908B1B53B2C193DC46C",1)</f>
        <v>=DISPIMG("ID_E98DB69BE6FA4908B1B53B2C193DC46C",1)</v>
      </c>
      <c r="Q6" s="7" t="str">
        <f>_xlfn.DISPIMG("ID_D4C395B6D5C64604979253BE001BCA8A",1)</f>
        <v>=DISPIMG("ID_D4C395B6D5C64604979253BE001BCA8A",1)</v>
      </c>
      <c r="R6" s="7"/>
      <c r="S6" s="7"/>
    </row>
    <row r="7" ht="49" customHeight="1" spans="1:19">
      <c r="A7" s="4">
        <v>6</v>
      </c>
      <c r="B7" s="4" t="s">
        <v>51</v>
      </c>
      <c r="C7" s="4" t="s">
        <v>52</v>
      </c>
      <c r="D7" s="4" t="s">
        <v>53</v>
      </c>
      <c r="E7" s="4" t="s">
        <v>22</v>
      </c>
      <c r="F7" s="4" t="s">
        <v>54</v>
      </c>
      <c r="G7" s="4" t="s">
        <v>55</v>
      </c>
      <c r="H7" s="4" t="s">
        <v>56</v>
      </c>
      <c r="I7" s="4" t="s">
        <v>57</v>
      </c>
      <c r="J7" s="4" t="s">
        <v>27</v>
      </c>
      <c r="K7" s="4" t="s">
        <v>58</v>
      </c>
      <c r="L7" s="7" t="s">
        <v>59</v>
      </c>
      <c r="M7" s="8" t="s">
        <v>60</v>
      </c>
      <c r="N7" s="7"/>
      <c r="O7" s="7"/>
      <c r="P7" s="7" t="str">
        <f>_xlfn.DISPIMG("ID_D09134CD37074981AC80E4C9205CA6F7",1)</f>
        <v>=DISPIMG("ID_D09134CD37074981AC80E4C9205CA6F7",1)</v>
      </c>
      <c r="Q7" s="7"/>
      <c r="R7" s="7"/>
      <c r="S7" s="7"/>
    </row>
    <row r="8" ht="49" customHeight="1" spans="1:19">
      <c r="A8" s="4">
        <v>7</v>
      </c>
      <c r="B8" s="4" t="s">
        <v>61</v>
      </c>
      <c r="C8" s="4" t="s">
        <v>52</v>
      </c>
      <c r="D8" s="4" t="s">
        <v>62</v>
      </c>
      <c r="E8" s="4" t="s">
        <v>22</v>
      </c>
      <c r="F8" s="4" t="s">
        <v>54</v>
      </c>
      <c r="G8" s="4" t="s">
        <v>55</v>
      </c>
      <c r="H8" s="4" t="s">
        <v>56</v>
      </c>
      <c r="I8" s="4" t="s">
        <v>63</v>
      </c>
      <c r="J8" s="4" t="s">
        <v>27</v>
      </c>
      <c r="K8" s="4" t="s">
        <v>64</v>
      </c>
      <c r="L8" s="7" t="s">
        <v>59</v>
      </c>
      <c r="M8" s="8" t="s">
        <v>65</v>
      </c>
      <c r="N8" s="7"/>
      <c r="O8" s="7"/>
      <c r="P8" s="7" t="str">
        <f>_xlfn.DISPIMG("ID_30CC08F5DFE742DE9ABF3BB3CF2E9828",1)</f>
        <v>=DISPIMG("ID_30CC08F5DFE742DE9ABF3BB3CF2E9828",1)</v>
      </c>
      <c r="Q8" s="7"/>
      <c r="R8" s="7"/>
      <c r="S8" s="7"/>
    </row>
  </sheetData>
  <hyperlinks>
    <hyperlink ref="M2" r:id="rId1" display="http://images.esgcc.com.cn/images/procurementSchemeFormulate/Scheme_Formulate_update_file/E67842EC29D295A786F594095677516A.zip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王志佳</cp:lastModifiedBy>
  <dcterms:created xsi:type="dcterms:W3CDTF">2023-05-12T11:15:00Z</dcterms:created>
  <dcterms:modified xsi:type="dcterms:W3CDTF">2025-09-08T06:08:28Z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AB39A6C617034F4F99734DCF0A65A7D0_13</vt:lpwstr>
  </property>
</Properties>
</file>