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 tabRatio="521"/>
  </bookViews>
  <sheets>
    <sheet name="创建（1条）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8" name="ID_ABBAFA18DB154A96A76D5AAA0AFB5C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68540" y="2391410"/>
          <a:ext cx="9159240" cy="418338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<sst xmlns="http://schemas.openxmlformats.org/spreadsheetml/2006/main" count="34" uniqueCount="29">
  <si>
    <t>序号</t>
  </si>
  <si>
    <t>产品编码</t>
  </si>
  <si>
    <t>标准库名称</t>
  </si>
  <si>
    <t>品牌</t>
  </si>
  <si>
    <t>一级品类</t>
  </si>
  <si>
    <t>二级品类</t>
  </si>
  <si>
    <t>三级品类</t>
  </si>
  <si>
    <t>原商品图片1</t>
  </si>
  <si>
    <t>原商品图片2</t>
  </si>
  <si>
    <t>申请来源</t>
  </si>
  <si>
    <t>供应商名称</t>
  </si>
  <si>
    <t>图文资质压缩包地址-点击可以直接下载图文资质文件</t>
  </si>
  <si>
    <t>更新商品图片</t>
  </si>
  <si>
    <t>新编码</t>
  </si>
  <si>
    <t>新标准库名称</t>
  </si>
  <si>
    <t>备注</t>
  </si>
  <si>
    <t>80104000100428cb48fb00011</t>
  </si>
  <si>
    <t>HXHX HLHX-M7024 3W、IP67、4V、3500K、LED 便携式LED灯 (计价单位：个) 红色</t>
  </si>
  <si>
    <t>HXHX</t>
  </si>
  <si>
    <t>低压电器</t>
  </si>
  <si>
    <t>照明设备</t>
  </si>
  <si>
    <t>防水防尘灯</t>
  </si>
  <si>
    <t>供应商反馈</t>
  </si>
  <si>
    <t>科力普</t>
  </si>
  <si>
    <t>http://images.esgcc.com.cn/images/procurementSchemeFormulate/Scheme_Formulate_update_file/D6D27142E99A1DDF104E1CD2A40DF7AE.rar</t>
  </si>
  <si>
    <t>电筒</t>
  </si>
  <si>
    <t>待创建</t>
  </si>
  <si>
    <t>HXHX HLHX-M7024 3W、IP67、4V、3500K、LED 便携式LED灯 电筒 (计价单位：个) 黑色</t>
  </si>
  <si>
    <t>因原标准库品类错误，创建同款商品新标准库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</si>
</sst>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"/>
  <sheetViews>
    <sheetView tabSelected="1" workbookViewId="0">
      <selection activeCell="M2" sqref="M2"/>
    </sheetView>
  </sheetViews>
  <sheetFormatPr defaultColWidth="8.89090909090909" defaultRowHeight="14" outlineLevelRow="1"/>
  <cols>
    <col min="8" max="9" width="13.8909090909091"/>
    <col min="16" max="16" width="13.8909090909091"/>
    <col min="19" max="19" width="26.6636363636364" customWidth="1"/>
  </cols>
  <sheetData>
    <row r="1" s="1" customFormat="1" ht="31.5" customHeight="1" spans="1:1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</v>
      </c>
      <c r="N1" s="2" t="s">
        <v>5</v>
      </c>
      <c r="O1" s="2" t="s">
        <v>6</v>
      </c>
      <c r="P1" s="2" t="s">
        <v>12</v>
      </c>
      <c r="Q1" s="2" t="s">
        <v>13</v>
      </c>
      <c r="R1" s="2" t="s">
        <v>14</v>
      </c>
      <c r="S1" s="2" t="s">
        <v>15</v>
      </c>
    </row>
    <row r="2" ht="182" spans="1:19">
      <c r="A2" s="3">
        <v>1</v>
      </c>
      <c r="B2" s="4" t="s">
        <v>16</v>
      </c>
      <c r="C2" s="4" t="s">
        <v>17</v>
      </c>
      <c r="D2" s="5" t="s">
        <v>18</v>
      </c>
      <c r="E2" s="5" t="s">
        <v>19</v>
      </c>
      <c r="F2" s="5" t="s">
        <v>20</v>
      </c>
      <c r="G2" s="4" t="s">
        <v>21</v>
      </c>
      <c r="H2" s="3" t="str">
        <f>_xlfn.DISPIMG("ID_ABBAFA18DB154A96A76D5AAA0AFB5C00",1)</f>
        <v>=DISPIMG("ID_ABBAFA18DB154A96A76D5AAA0AFB5C00",1)</v>
      </c>
      <c r="I2" s="3"/>
      <c r="J2" s="3" t="s">
        <v>22</v>
      </c>
      <c r="K2" s="4" t="s">
        <v>23</v>
      </c>
      <c r="L2" s="4" t="s">
        <v>24</v>
      </c>
      <c r="M2" s="5" t="s">
        <v>19</v>
      </c>
      <c r="N2" s="5" t="s">
        <v>20</v>
      </c>
      <c r="O2" s="4" t="s">
        <v>25</v>
      </c>
      <c r="P2" s="3" t="str">
        <f>_xlfn.DISPIMG("ID_ABBAFA18DB154A96A76D5AAA0AFB5C00",1)</f>
        <v>=DISPIMG("ID_ABBAFA18DB154A96A76D5AAA0AFB5C00",1)</v>
      </c>
      <c r="Q2" s="3" t="s">
        <v>26</v>
      </c>
      <c r="R2" s="4" t="s">
        <v>27</v>
      </c>
      <c r="S2" s="6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创建（1条）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2024-05-07T03:07:00Z</dcterms:created>
  <dcterms:modified xsi:type="dcterms:W3CDTF">2025-06-25T06:23:32Z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61CE51E2AE71495EB322FF1032879CAD_13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