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0200"/>
  </bookViews>
  <sheets>
    <sheet name="关键信息变更出库再创建（10条）" sheetId="4" r:id="rId1"/>
    <sheet name="升级换代出库再创建（通过3条）" sheetId="5" r:id="rId2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FE9B6EB380C241739B80E238E6A62C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03020" y="3862705"/>
          <a:ext cx="8629650" cy="5543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0F8E63BD361C4AC8AEB3242D08C8498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861155" y="396240"/>
          <a:ext cx="8743950" cy="5629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CC15B6A925984C00BD401D47A054087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62710" y="843915"/>
          <a:ext cx="8801100" cy="5086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E76942FC92BA423A918F8F916E32B3E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437005" y="1217930"/>
          <a:ext cx="8858250" cy="5629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B6D2F6A9DADB49A6BD5FD2063D5760D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47470" y="1583690"/>
          <a:ext cx="8686800" cy="5600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E288E7CD77864B55AB4F225F051BC0F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451610" y="2017395"/>
          <a:ext cx="8763000" cy="51149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4851D9521F3F439EBEDCB6367735D0B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84935" y="2383155"/>
          <a:ext cx="8715375" cy="4972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049997280A99412C806E6856AA865A9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369695" y="2823845"/>
          <a:ext cx="8801100" cy="5086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B002E8C9C80C4BC08223170696944FBD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17625" y="3107690"/>
          <a:ext cx="8772525" cy="5029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4AD0F94CEC414E71950559EC70B5B77A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489075" y="3660140"/>
          <a:ext cx="8772525" cy="55149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<sst xmlns="http://schemas.openxmlformats.org/spreadsheetml/2006/main" count="257" uniqueCount="97">
  <si>
    <t>序号</t>
  </si>
  <si>
    <t>产品编码</t>
  </si>
  <si>
    <t>产品名称</t>
  </si>
  <si>
    <t>一级品类名称</t>
  </si>
  <si>
    <t>二级品类名称</t>
  </si>
  <si>
    <t>三级品类名称</t>
  </si>
  <si>
    <t>细化小类名称</t>
  </si>
  <si>
    <t>物料小类名称</t>
  </si>
  <si>
    <t>产品编码（新）</t>
  </si>
  <si>
    <t>产品名称（新）</t>
  </si>
  <si>
    <t>一级品类名称（新）</t>
  </si>
  <si>
    <t>二级品类名称（新）</t>
  </si>
  <si>
    <t>三级品类名称（新）</t>
  </si>
  <si>
    <t>细化小类名称（新）</t>
  </si>
  <si>
    <t>物料小类名称（新）</t>
  </si>
  <si>
    <t>修改原因</t>
  </si>
  <si>
    <t>修改类型</t>
  </si>
  <si>
    <t>图片</t>
  </si>
  <si>
    <t>品类调整</t>
  </si>
  <si>
    <t>8010310040050002439600001</t>
  </si>
  <si>
    <t>欧达(ORDRO) HDR-AC5 标配 录像机 (计价单位：台) 黑色</t>
  </si>
  <si>
    <t>办公类用品</t>
  </si>
  <si>
    <t>数码设备</t>
  </si>
  <si>
    <t>录像机</t>
  </si>
  <si>
    <t>待创建</t>
  </si>
  <si>
    <r>
      <rPr>
        <sz val="11"/>
        <color rgb="FF000000"/>
        <rFont val="宋体"/>
        <charset val="134"/>
      </rPr>
      <t xml:space="preserve">欧达(ORDRO) HDR-AC5 标配 </t>
    </r>
    <r>
      <rPr>
        <b/>
        <sz val="11"/>
        <color rgb="FFFF0000"/>
        <rFont val="宋体"/>
        <charset val="134"/>
      </rPr>
      <t>数码摄像机</t>
    </r>
    <r>
      <rPr>
        <sz val="11"/>
        <color rgb="FF000000"/>
        <rFont val="宋体"/>
        <charset val="134"/>
      </rPr>
      <t xml:space="preserve"> (计价单位：台) 黑色</t>
    </r>
  </si>
  <si>
    <t>数码摄像机</t>
  </si>
  <si>
    <t>标准库是DV，应该在数码摄像机小类下，现在在录像机小类</t>
  </si>
  <si>
    <t>更改品类</t>
  </si>
  <si>
    <t>关键信息修改</t>
  </si>
  <si>
    <t>8010310060030005184000053</t>
  </si>
  <si>
    <t>中电鼎润 260mm*100m 黄色 色带 (计价单位：个) 黄色</t>
  </si>
  <si>
    <t>办公耗材</t>
  </si>
  <si>
    <t>标签色带</t>
  </si>
  <si>
    <r>
      <rPr>
        <sz val="11"/>
        <color rgb="FF000000"/>
        <rFont val="宋体"/>
        <charset val="134"/>
      </rPr>
      <t xml:space="preserve">中电鼎润 260mm*100m 黄色 </t>
    </r>
    <r>
      <rPr>
        <b/>
        <sz val="11"/>
        <color rgb="FFFF0000"/>
        <rFont val="宋体"/>
        <charset val="134"/>
      </rPr>
      <t>标签色带</t>
    </r>
    <r>
      <rPr>
        <sz val="11"/>
        <color rgb="FF000000"/>
        <rFont val="宋体"/>
        <charset val="134"/>
      </rPr>
      <t xml:space="preserve"> (计价单位：个) 黄色</t>
    </r>
  </si>
  <si>
    <t>修改产品通用名称为标签色带</t>
  </si>
  <si>
    <t>修改通用名称</t>
  </si>
  <si>
    <t>80104000100930dad8e800009</t>
  </si>
  <si>
    <t>晫安联 6h（工作光）冷白10W灯带 5W侧光 IP54 4h 多功能柔性LED头灯 1.00 台/个 1.00 台/个 (计价单位：个) 黑色</t>
  </si>
  <si>
    <t>低压电器</t>
  </si>
  <si>
    <t>照明设备</t>
  </si>
  <si>
    <t>工作灯（头灯）</t>
  </si>
  <si>
    <t>工作灯</t>
  </si>
  <si>
    <r>
      <rPr>
        <sz val="11"/>
        <color rgb="FF000000"/>
        <rFont val="宋体"/>
        <charset val="134"/>
      </rPr>
      <t>晫安联</t>
    </r>
    <r>
      <rPr>
        <b/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ZP002</t>
    </r>
    <r>
      <rPr>
        <sz val="11"/>
        <color rgb="FF000000"/>
        <rFont val="宋体"/>
        <charset val="134"/>
      </rPr>
      <t xml:space="preserve"> 5V 10W灯带 5W侧光 IP54 4h（强光）6h（工作光）冷白 多功能柔性LED头灯 1.00 台/个 (计价单位：个) 黑色</t>
    </r>
  </si>
  <si>
    <t>修改型号规格为ZP002</t>
  </si>
  <si>
    <t>修改型号规格</t>
  </si>
  <si>
    <t>8010400010040002575000015</t>
  </si>
  <si>
    <t>惠乐为 乐惠AL8025-60 165-265V 60W IP65 LED壁顶灯 1.00 个/套 (计价单位：套) 银色</t>
  </si>
  <si>
    <t>防水防尘灯</t>
  </si>
  <si>
    <t>大中功率防水防尘灯</t>
  </si>
  <si>
    <r>
      <rPr>
        <sz val="11"/>
        <color rgb="FF000000"/>
        <rFont val="宋体"/>
        <charset val="134"/>
      </rPr>
      <t xml:space="preserve">惠乐为 AL8025-60 </t>
    </r>
    <r>
      <rPr>
        <b/>
        <sz val="11"/>
        <color rgb="FFFF0000"/>
        <rFont val="宋体"/>
        <charset val="134"/>
      </rPr>
      <t>220V</t>
    </r>
    <r>
      <rPr>
        <sz val="11"/>
        <color rgb="FF000000"/>
        <rFont val="宋体"/>
        <charset val="134"/>
      </rPr>
      <t xml:space="preserve"> 60W IP65 LED壁顶灯 1.00 个/套 (计价单位：套) 银色</t>
    </r>
  </si>
  <si>
    <t>修改型号规格220V、尺寸1183*93*79mm、重量2.6kg</t>
  </si>
  <si>
    <t>80104000100272eee02d00003</t>
  </si>
  <si>
    <t>伊思盼(ESSSP) SY33 12W IP66 Exdib IIC T6 Gb 10h DC22.2V 5500K LED 手提式防爆探照灯 (计价单位：个) 黑色</t>
  </si>
  <si>
    <t>电筒</t>
  </si>
  <si>
    <t>探照灯</t>
  </si>
  <si>
    <t>品类调整为探照灯</t>
  </si>
  <si>
    <t>22005003896fb79f00031</t>
  </si>
  <si>
    <t>雅柯莱 KT-280WK 280mm*20mm 胶贴 1.00 个/盒 (计价单位：盒) 白色</t>
  </si>
  <si>
    <r>
      <rPr>
        <sz val="11"/>
        <color rgb="FF000000"/>
        <rFont val="宋体"/>
        <charset val="134"/>
      </rPr>
      <t xml:space="preserve">雅柯莱 KT-280WK </t>
    </r>
    <r>
      <rPr>
        <b/>
        <sz val="11"/>
        <color rgb="FFFF0000"/>
        <rFont val="宋体"/>
        <charset val="134"/>
      </rPr>
      <t>280mm*100m</t>
    </r>
    <r>
      <rPr>
        <sz val="11"/>
        <color rgb="FF000000"/>
        <rFont val="宋体"/>
        <charset val="134"/>
      </rPr>
      <t xml:space="preserve"> 胶贴 1.00 个/盒 (计价单位：盒) 白色</t>
    </r>
  </si>
  <si>
    <t>修改型号规格为KT-280WK 280mm*100m</t>
  </si>
  <si>
    <t>22005003896fb79f00029</t>
  </si>
  <si>
    <t>雅柯莱 KT-280RK 280mm*20mm 胶贴 1.00 个/盒 (计价单位：盒) 红色</t>
  </si>
  <si>
    <r>
      <rPr>
        <sz val="11"/>
        <color rgb="FF000000"/>
        <rFont val="宋体"/>
        <charset val="134"/>
      </rPr>
      <t xml:space="preserve">雅柯莱 KT-280RK </t>
    </r>
    <r>
      <rPr>
        <b/>
        <sz val="11"/>
        <color rgb="FFFF0000"/>
        <rFont val="宋体"/>
        <charset val="134"/>
      </rPr>
      <t>280mm*100m</t>
    </r>
    <r>
      <rPr>
        <sz val="11"/>
        <color rgb="FF000000"/>
        <rFont val="宋体"/>
        <charset val="134"/>
      </rPr>
      <t xml:space="preserve"> 胶贴 1.00 个/盒 (计价单位：盒) 红色</t>
    </r>
  </si>
  <si>
    <t>8010400010100002575000025</t>
  </si>
  <si>
    <t>惠乐为 乐惠AL8018-A IP20 60mm 筒灯 (计价单位：个) 银色</t>
  </si>
  <si>
    <t>灯泡</t>
  </si>
  <si>
    <r>
      <rPr>
        <sz val="11"/>
        <color rgb="FF000000"/>
        <rFont val="宋体"/>
        <charset val="134"/>
      </rPr>
      <t>惠乐为 乐惠AL8018-A IP20</t>
    </r>
    <r>
      <rPr>
        <sz val="11"/>
        <color rgb="FFFF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220V</t>
    </r>
    <r>
      <rPr>
        <sz val="11"/>
        <color rgb="FFFF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95mm</t>
    </r>
    <r>
      <rPr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>筒灯 (计价单位：个) 银色</t>
    </r>
  </si>
  <si>
    <t>修改型号规格为220V、95mm</t>
  </si>
  <si>
    <t>8010400010030003145300041</t>
  </si>
  <si>
    <t>恒盛(HS) 15W IP66 Ex db eb ⅡC T6 Gb；Ex tb ⅢC T80℃ Db AC220V 暖光/约5700K LED 固态免维护防爆灯 (计价单位：盏) 黄色</t>
  </si>
  <si>
    <t>防爆灯</t>
  </si>
  <si>
    <t>小功率防爆灯</t>
  </si>
  <si>
    <r>
      <rPr>
        <sz val="11"/>
        <color rgb="FF000000"/>
        <rFont val="宋体"/>
        <charset val="134"/>
      </rPr>
      <t xml:space="preserve">恒盛(HS) </t>
    </r>
    <r>
      <rPr>
        <b/>
        <sz val="11"/>
        <color rgb="FFFF0000"/>
        <rFont val="宋体"/>
        <charset val="134"/>
      </rPr>
      <t>BF340</t>
    </r>
    <r>
      <rPr>
        <sz val="11"/>
        <color rgb="FF000000"/>
        <rFont val="宋体"/>
        <charset val="134"/>
      </rPr>
      <t xml:space="preserve"> 15W IP66 Ex db eb ⅡC T6 Gb；Ex tb ⅢC T80℃ Db AC220V 暖光/约5700K LED 固态免维护防爆灯 (计价单位：盏) 黄色</t>
    </r>
  </si>
  <si>
    <t>修改型号规格为BF340</t>
  </si>
  <si>
    <t>8010400010030003145300039</t>
  </si>
  <si>
    <t>恒盛(HS) BF349 20W IP65 Exde IIC T6 Gb AC220V 白光/约5700K LED LED防爆泛光灯 (计价单位：盏) 灰色</t>
  </si>
  <si>
    <r>
      <rPr>
        <sz val="11"/>
        <color rgb="FF000000"/>
        <rFont val="宋体"/>
        <charset val="134"/>
      </rPr>
      <t xml:space="preserve">恒盛(HS) BF349 20W </t>
    </r>
    <r>
      <rPr>
        <b/>
        <sz val="11"/>
        <color rgb="FFFF0000"/>
        <rFont val="宋体"/>
        <charset val="134"/>
      </rPr>
      <t>IP66</t>
    </r>
    <r>
      <rPr>
        <sz val="11"/>
        <color rgb="FFFF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Ex db eb ⅡC T6 Gb；Ex tb ⅢC T80℃ Db</t>
    </r>
    <r>
      <rPr>
        <sz val="11"/>
        <color rgb="FF000000"/>
        <rFont val="宋体"/>
        <charset val="134"/>
      </rPr>
      <t xml:space="preserve"> AC220V </t>
    </r>
    <r>
      <rPr>
        <b/>
        <sz val="11"/>
        <color rgb="FFFF0000"/>
        <rFont val="宋体"/>
        <charset val="134"/>
      </rPr>
      <t>暖</t>
    </r>
    <r>
      <rPr>
        <sz val="11"/>
        <color rgb="FF000000"/>
        <rFont val="宋体"/>
        <charset val="134"/>
      </rPr>
      <t xml:space="preserve">光/约5700K LED </t>
    </r>
    <r>
      <rPr>
        <b/>
        <sz val="11"/>
        <color rgb="FFFF0000"/>
        <rFont val="宋体"/>
        <charset val="134"/>
      </rPr>
      <t>固态免维护防爆灯</t>
    </r>
    <r>
      <rPr>
        <sz val="11"/>
        <color rgb="FF000000"/>
        <rFont val="宋体"/>
        <charset val="134"/>
      </rPr>
      <t xml:space="preserve"> (计价单位：盏) 灰色</t>
    </r>
  </si>
  <si>
    <t>修改防护等级为IP66、防爆标志为：Ex db eb ⅡC T6 Gb；Ex tb ⅢC T80℃ Db、光源颜色为暖光、通用名称为：固态免维护防爆灯</t>
  </si>
  <si>
    <t>修改规格型号、通用名称</t>
  </si>
  <si>
    <t>升级迭代</t>
  </si>
  <si>
    <t>80103100402128cb48fb00001</t>
  </si>
  <si>
    <t>HXHX HXHX-DSJ-A3 128G 工作记录仪（胸挂） (计价单位：台) 黑色</t>
  </si>
  <si>
    <t>工作记录仪（胸挂）</t>
  </si>
  <si>
    <t>工作记录仪</t>
  </si>
  <si>
    <r>
      <rPr>
        <sz val="11"/>
        <color rgb="FF000000"/>
        <rFont val="宋体"/>
        <charset val="134"/>
      </rPr>
      <t xml:space="preserve">HXHX </t>
    </r>
    <r>
      <rPr>
        <b/>
        <sz val="11"/>
        <color rgb="FFFF0000"/>
        <rFont val="宋体"/>
        <charset val="134"/>
      </rPr>
      <t>PSSR-S-C-A-HXHX</t>
    </r>
    <r>
      <rPr>
        <sz val="11"/>
        <color rgb="FF000000"/>
        <rFont val="宋体"/>
        <charset val="134"/>
      </rPr>
      <t xml:space="preserve"> 128G </t>
    </r>
    <r>
      <rPr>
        <b/>
        <sz val="11"/>
        <color rgb="FFFF0000"/>
        <rFont val="宋体"/>
        <charset val="134"/>
      </rPr>
      <t>供电服务记录仪</t>
    </r>
    <r>
      <rPr>
        <sz val="11"/>
        <color rgb="FF000000"/>
        <rFont val="宋体"/>
        <charset val="134"/>
      </rPr>
      <t xml:space="preserve"> (计价单位：台) 黑色</t>
    </r>
  </si>
  <si>
    <t>升级屏幕升级、定位系统变更</t>
  </si>
  <si>
    <t>801040001012d81cc25300024</t>
  </si>
  <si>
    <t>明号电器(MH) HF2020A 2*30W IP65 8-22h 白色6000K LED 多功能移动照明系统 (计价单位：台) 橘黄色</t>
  </si>
  <si>
    <t>工作灯（移动灯）</t>
  </si>
  <si>
    <r>
      <rPr>
        <sz val="11"/>
        <color rgb="FF000000"/>
        <rFont val="宋体"/>
        <charset val="134"/>
      </rPr>
      <t xml:space="preserve">明号电器(MH) HF2020A 2*30W </t>
    </r>
    <r>
      <rPr>
        <b/>
        <sz val="11"/>
        <color rgb="FFFF0000"/>
        <rFont val="宋体"/>
        <charset val="134"/>
      </rPr>
      <t>25.9V</t>
    </r>
    <r>
      <rPr>
        <sz val="11"/>
        <color rgb="FF000000"/>
        <rFont val="宋体"/>
        <charset val="134"/>
      </rPr>
      <t xml:space="preserve"> IP65 </t>
    </r>
    <r>
      <rPr>
        <b/>
        <sz val="11"/>
        <color rgb="FFFF0000"/>
        <rFont val="宋体"/>
        <charset val="134"/>
      </rPr>
      <t>聚泛光8.25h 泛光12.5h 聚光22.5h 可充电电池供电</t>
    </r>
    <r>
      <rPr>
        <sz val="11"/>
        <color rgb="FF000000"/>
        <rFont val="宋体"/>
        <charset val="134"/>
      </rPr>
      <t xml:space="preserve"> 白色6000K LED 多功能移动照明系统 (计价单位：台) 橘黄色</t>
    </r>
  </si>
  <si>
    <t>升级续航时间、调光功能、产品组成配件优化，整体重量减轻</t>
  </si>
  <si>
    <t>801040001005d81cc25300001</t>
  </si>
  <si>
    <t>明号电器(MH) HE9021 5W IP65 10-20h 白色6000K LED 多功能应急棒 (计价单位：盏) 乳白色</t>
  </si>
  <si>
    <t>手持工作灯</t>
  </si>
  <si>
    <r>
      <rPr>
        <sz val="11"/>
        <color rgb="FF000000"/>
        <rFont val="宋体"/>
        <charset val="134"/>
      </rPr>
      <t xml:space="preserve">明号电器(MH) HE9021 5W IP65 </t>
    </r>
    <r>
      <rPr>
        <b/>
        <sz val="11"/>
        <color rgb="FFFF0000"/>
        <rFont val="宋体"/>
        <charset val="134"/>
      </rPr>
      <t>强光8h 工作光16h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弱光60h</t>
    </r>
    <r>
      <rPr>
        <sz val="11"/>
        <color rgb="FF000000"/>
        <rFont val="宋体"/>
        <charset val="134"/>
      </rPr>
      <t xml:space="preserve"> 白色6000K LED 多功能应急棒 (计价单位：盏) 乳白色</t>
    </r>
  </si>
  <si>
    <t>升级续航时间、增加强光功能、增大电池容量、升级Type-C接口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</si>
</sst>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5" fillId="4" borderId="0">
      <alignment vertical="center"/>
    </xf>
    <xf numFmtId="0" fontId="8" fillId="6" borderId="3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5" fillId="5" borderId="0">
      <alignment vertical="center"/>
    </xf>
    <xf numFmtId="0" fontId="10" fillId="8" borderId="0">
      <alignment vertical="center"/>
    </xf>
    <xf numFmtId="43" fontId="0" fillId="0" borderId="0">
      <alignment vertical="center"/>
    </xf>
    <xf numFmtId="0" fontId="6" fillId="12" borderId="0">
      <alignment vertical="center"/>
    </xf>
    <xf numFmtId="0" fontId="13" fillId="0" borderId="0">
      <alignment vertical="center"/>
    </xf>
    <xf numFmtId="9" fontId="0" fillId="0" borderId="0">
      <alignment vertical="center"/>
    </xf>
    <xf numFmtId="0" fontId="15" fillId="0" borderId="0">
      <alignment vertical="center"/>
    </xf>
    <xf numFmtId="0" fontId="0" fillId="15" borderId="6">
      <alignment vertical="center"/>
    </xf>
    <xf numFmtId="0" fontId="6" fillId="17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20" fillId="0" borderId="7">
      <alignment vertical="center"/>
    </xf>
    <xf numFmtId="0" fontId="19" fillId="0" borderId="7">
      <alignment vertical="center"/>
    </xf>
    <xf numFmtId="0" fontId="6" fillId="3" borderId="0">
      <alignment vertical="center"/>
    </xf>
    <xf numFmtId="0" fontId="16" fillId="0" borderId="8">
      <alignment vertical="center"/>
    </xf>
    <xf numFmtId="0" fontId="6" fillId="21" borderId="0">
      <alignment vertical="center"/>
    </xf>
    <xf numFmtId="0" fontId="21" fillId="22" borderId="9">
      <alignment vertical="center"/>
    </xf>
    <xf numFmtId="0" fontId="22" fillId="22" borderId="3">
      <alignment vertical="center"/>
    </xf>
    <xf numFmtId="0" fontId="12" fillId="14" borderId="5">
      <alignment vertical="center"/>
    </xf>
    <xf numFmtId="0" fontId="5" fillId="2" borderId="0">
      <alignment vertical="center"/>
    </xf>
    <xf numFmtId="0" fontId="6" fillId="24" borderId="0">
      <alignment vertical="center"/>
    </xf>
    <xf numFmtId="0" fontId="9" fillId="0" borderId="4">
      <alignment vertical="center"/>
    </xf>
    <xf numFmtId="0" fontId="7" fillId="0" borderId="2">
      <alignment vertical="center"/>
    </xf>
    <xf numFmtId="0" fontId="11" fillId="13" borderId="0">
      <alignment vertical="center"/>
    </xf>
    <xf numFmtId="0" fontId="23" fillId="26" borderId="0">
      <alignment vertical="center"/>
    </xf>
    <xf numFmtId="0" fontId="5" fillId="20" borderId="0">
      <alignment vertical="center"/>
    </xf>
    <xf numFmtId="0" fontId="6" fillId="19" borderId="0">
      <alignment vertical="center"/>
    </xf>
    <xf numFmtId="0" fontId="5" fillId="23" borderId="0">
      <alignment vertical="center"/>
    </xf>
    <xf numFmtId="0" fontId="5" fillId="18" borderId="0">
      <alignment vertical="center"/>
    </xf>
    <xf numFmtId="0" fontId="5" fillId="11" borderId="0">
      <alignment vertical="center"/>
    </xf>
    <xf numFmtId="0" fontId="5" fillId="16" borderId="0">
      <alignment vertical="center"/>
    </xf>
    <xf numFmtId="0" fontId="6" fillId="10" borderId="0">
      <alignment vertical="center"/>
    </xf>
    <xf numFmtId="0" fontId="6" fillId="30" borderId="0">
      <alignment vertical="center"/>
    </xf>
    <xf numFmtId="0" fontId="5" fillId="9" borderId="0">
      <alignment vertical="center"/>
    </xf>
    <xf numFmtId="0" fontId="5" fillId="29" borderId="0">
      <alignment vertical="center"/>
    </xf>
    <xf numFmtId="0" fontId="6" fillId="25" borderId="0">
      <alignment vertical="center"/>
    </xf>
    <xf numFmtId="0" fontId="5" fillId="32" borderId="0">
      <alignment vertical="center"/>
    </xf>
    <xf numFmtId="0" fontId="6" fillId="31" borderId="0">
      <alignment vertical="center"/>
    </xf>
    <xf numFmtId="0" fontId="6" fillId="28" borderId="0">
      <alignment vertical="center"/>
    </xf>
    <xf numFmtId="0" fontId="5" fillId="27" borderId="0">
      <alignment vertical="center"/>
    </xf>
    <xf numFmtId="0" fontId="6" fillId="7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zoomScale="70" zoomScaleNormal="70" workbookViewId="0">
      <selection activeCell="C4" sqref="C4"/>
    </sheetView>
  </sheetViews>
  <sheetFormatPr defaultColWidth="9" defaultRowHeight="30" customHeight="1"/>
  <cols>
    <col min="1" max="2" width="9" style="1"/>
    <col min="3" max="3" width="34.375" style="1" customWidth="1"/>
    <col min="4" max="9" width="9" style="1" customWidth="1"/>
    <col min="10" max="10" width="43" style="1" customWidth="1"/>
    <col min="11" max="15" width="9" style="1" customWidth="1"/>
    <col min="16" max="16" width="33.2583333333333" style="1" customWidth="1"/>
    <col min="17" max="17" width="12.875" style="1" customWidth="1"/>
    <col min="18" max="18" width="9.35833333333333" style="1"/>
    <col min="19" max="16384" width="9" style="1"/>
  </cols>
  <sheetData>
    <row r="1" s="1" customFormat="1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="1" customFormat="1" ht="54" spans="1:18">
      <c r="A2" s="3" t="s">
        <v>18</v>
      </c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23</v>
      </c>
      <c r="H2" s="3" t="s">
        <v>23</v>
      </c>
      <c r="I2" s="3" t="s">
        <v>24</v>
      </c>
      <c r="J2" s="3" t="s">
        <v>25</v>
      </c>
      <c r="K2" s="3" t="s">
        <v>21</v>
      </c>
      <c r="L2" s="3" t="s">
        <v>22</v>
      </c>
      <c r="M2" s="3" t="s">
        <v>26</v>
      </c>
      <c r="N2" s="3" t="s">
        <v>26</v>
      </c>
      <c r="O2" s="3" t="s">
        <v>26</v>
      </c>
      <c r="P2" s="3" t="s">
        <v>27</v>
      </c>
      <c r="Q2" s="3" t="s">
        <v>28</v>
      </c>
      <c r="R2" s="4" t="str">
        <f>_xlfn.DISPIMG("ID_0F8E63BD361C4AC8AEB3242D08C84981",1)</f>
        <v>=DISPIMG("ID_0F8E63BD361C4AC8AEB3242D08C84981",1)</v>
      </c>
    </row>
    <row r="3" s="1" customFormat="1" ht="54" spans="1:18">
      <c r="A3" s="3" t="s">
        <v>29</v>
      </c>
      <c r="B3" s="3" t="s">
        <v>30</v>
      </c>
      <c r="C3" s="3" t="s">
        <v>31</v>
      </c>
      <c r="D3" s="3" t="s">
        <v>21</v>
      </c>
      <c r="E3" s="3" t="s">
        <v>32</v>
      </c>
      <c r="F3" s="3" t="s">
        <v>33</v>
      </c>
      <c r="G3" s="3" t="s">
        <v>33</v>
      </c>
      <c r="H3" s="3" t="s">
        <v>33</v>
      </c>
      <c r="I3" s="3" t="s">
        <v>24</v>
      </c>
      <c r="J3" s="3" t="s">
        <v>34</v>
      </c>
      <c r="K3" s="3" t="s">
        <v>21</v>
      </c>
      <c r="L3" s="3" t="s">
        <v>32</v>
      </c>
      <c r="M3" s="3" t="s">
        <v>33</v>
      </c>
      <c r="N3" s="3" t="s">
        <v>33</v>
      </c>
      <c r="O3" s="3" t="s">
        <v>33</v>
      </c>
      <c r="P3" s="3" t="s">
        <v>35</v>
      </c>
      <c r="Q3" s="3" t="s">
        <v>36</v>
      </c>
      <c r="R3" s="4" t="str">
        <f>_xlfn.DISPIMG("ID_CC15B6A925984C00BD401D47A0540879",1)</f>
        <v>=DISPIMG("ID_CC15B6A925984C00BD401D47A0540879",1)</v>
      </c>
    </row>
    <row r="4" s="1" customFormat="1" ht="54" spans="1:18">
      <c r="A4" s="3" t="s">
        <v>29</v>
      </c>
      <c r="B4" s="3" t="s">
        <v>37</v>
      </c>
      <c r="C4" s="3" t="s">
        <v>38</v>
      </c>
      <c r="D4" s="3" t="s">
        <v>39</v>
      </c>
      <c r="E4" s="3" t="s">
        <v>40</v>
      </c>
      <c r="F4" s="3" t="s">
        <v>41</v>
      </c>
      <c r="G4" s="3" t="s">
        <v>41</v>
      </c>
      <c r="H4" s="3" t="s">
        <v>42</v>
      </c>
      <c r="I4" s="3" t="s">
        <v>24</v>
      </c>
      <c r="J4" s="3" t="s">
        <v>43</v>
      </c>
      <c r="K4" s="3" t="s">
        <v>39</v>
      </c>
      <c r="L4" s="3" t="s">
        <v>40</v>
      </c>
      <c r="M4" s="3" t="s">
        <v>41</v>
      </c>
      <c r="N4" s="3" t="s">
        <v>41</v>
      </c>
      <c r="O4" s="3" t="s">
        <v>42</v>
      </c>
      <c r="P4" s="3" t="s">
        <v>44</v>
      </c>
      <c r="Q4" s="3" t="s">
        <v>45</v>
      </c>
      <c r="R4" s="4" t="str">
        <f>_xlfn.DISPIMG("ID_E76942FC92BA423A918F8F916E32B3E7",1)</f>
        <v>=DISPIMG("ID_E76942FC92BA423A918F8F916E32B3E7",1)</v>
      </c>
    </row>
    <row r="5" s="1" customFormat="1" ht="54" spans="1:18">
      <c r="A5" s="3" t="s">
        <v>29</v>
      </c>
      <c r="B5" s="3" t="s">
        <v>46</v>
      </c>
      <c r="C5" s="3" t="s">
        <v>47</v>
      </c>
      <c r="D5" s="3" t="s">
        <v>39</v>
      </c>
      <c r="E5" s="3" t="s">
        <v>40</v>
      </c>
      <c r="F5" s="3" t="s">
        <v>48</v>
      </c>
      <c r="G5" s="3" t="s">
        <v>49</v>
      </c>
      <c r="H5" s="3" t="s">
        <v>48</v>
      </c>
      <c r="I5" s="3" t="s">
        <v>24</v>
      </c>
      <c r="J5" s="3" t="s">
        <v>50</v>
      </c>
      <c r="K5" s="3" t="s">
        <v>39</v>
      </c>
      <c r="L5" s="3" t="s">
        <v>40</v>
      </c>
      <c r="M5" s="3" t="s">
        <v>48</v>
      </c>
      <c r="N5" s="3" t="s">
        <v>49</v>
      </c>
      <c r="O5" s="3" t="s">
        <v>48</v>
      </c>
      <c r="P5" s="3" t="s">
        <v>51</v>
      </c>
      <c r="Q5" s="3" t="s">
        <v>45</v>
      </c>
      <c r="R5" s="4" t="str">
        <f>_xlfn.DISPIMG("ID_B6D2F6A9DADB49A6BD5FD2063D5760DE",1)</f>
        <v>=DISPIMG("ID_B6D2F6A9DADB49A6BD5FD2063D5760DE",1)</v>
      </c>
    </row>
    <row r="6" s="1" customFormat="1" ht="54" spans="1:18">
      <c r="A6" s="3" t="s">
        <v>29</v>
      </c>
      <c r="B6" s="3" t="s">
        <v>52</v>
      </c>
      <c r="C6" s="3" t="s">
        <v>53</v>
      </c>
      <c r="D6" s="3" t="s">
        <v>39</v>
      </c>
      <c r="E6" s="3" t="s">
        <v>40</v>
      </c>
      <c r="F6" s="3" t="s">
        <v>54</v>
      </c>
      <c r="G6" s="3" t="s">
        <v>54</v>
      </c>
      <c r="H6" s="3" t="s">
        <v>54</v>
      </c>
      <c r="I6" s="3" t="s">
        <v>24</v>
      </c>
      <c r="J6" s="3" t="s">
        <v>53</v>
      </c>
      <c r="K6" s="3" t="s">
        <v>39</v>
      </c>
      <c r="L6" s="3" t="s">
        <v>40</v>
      </c>
      <c r="M6" s="3" t="s">
        <v>55</v>
      </c>
      <c r="N6" s="3" t="s">
        <v>55</v>
      </c>
      <c r="O6" s="3" t="s">
        <v>55</v>
      </c>
      <c r="P6" s="3" t="s">
        <v>56</v>
      </c>
      <c r="Q6" s="3" t="s">
        <v>28</v>
      </c>
      <c r="R6" s="4" t="str">
        <f>_xlfn.DISPIMG("ID_E288E7CD77864B55AB4F225F051BC0F5",1)</f>
        <v>=DISPIMG("ID_E288E7CD77864B55AB4F225F051BC0F5",1)</v>
      </c>
    </row>
    <row r="7" s="1" customFormat="1" ht="40.5" spans="1:18">
      <c r="A7" s="3" t="s">
        <v>29</v>
      </c>
      <c r="B7" s="3" t="s">
        <v>57</v>
      </c>
      <c r="C7" s="3" t="s">
        <v>58</v>
      </c>
      <c r="D7" s="3" t="s">
        <v>21</v>
      </c>
      <c r="E7" s="3" t="s">
        <v>32</v>
      </c>
      <c r="F7" s="3" t="s">
        <v>33</v>
      </c>
      <c r="G7" s="3" t="s">
        <v>33</v>
      </c>
      <c r="H7" s="3" t="s">
        <v>33</v>
      </c>
      <c r="I7" s="3" t="s">
        <v>24</v>
      </c>
      <c r="J7" s="3" t="s">
        <v>59</v>
      </c>
      <c r="K7" s="3" t="s">
        <v>21</v>
      </c>
      <c r="L7" s="3" t="s">
        <v>32</v>
      </c>
      <c r="M7" s="3" t="s">
        <v>33</v>
      </c>
      <c r="N7" s="3" t="s">
        <v>33</v>
      </c>
      <c r="O7" s="3" t="s">
        <v>33</v>
      </c>
      <c r="P7" s="3" t="s">
        <v>60</v>
      </c>
      <c r="Q7" s="3" t="s">
        <v>45</v>
      </c>
      <c r="R7" s="4" t="str">
        <f>_xlfn.DISPIMG("ID_4851D9521F3F439EBEDCB6367735D0B3",1)</f>
        <v>=DISPIMG("ID_4851D9521F3F439EBEDCB6367735D0B3",1)</v>
      </c>
    </row>
    <row r="8" s="1" customFormat="1" ht="40.5" spans="1:18">
      <c r="A8" s="3" t="s">
        <v>29</v>
      </c>
      <c r="B8" s="3" t="s">
        <v>61</v>
      </c>
      <c r="C8" s="3" t="s">
        <v>62</v>
      </c>
      <c r="D8" s="3" t="s">
        <v>21</v>
      </c>
      <c r="E8" s="3" t="s">
        <v>32</v>
      </c>
      <c r="F8" s="3" t="s">
        <v>33</v>
      </c>
      <c r="G8" s="3" t="s">
        <v>33</v>
      </c>
      <c r="H8" s="3" t="s">
        <v>33</v>
      </c>
      <c r="I8" s="3" t="s">
        <v>24</v>
      </c>
      <c r="J8" s="3" t="s">
        <v>63</v>
      </c>
      <c r="K8" s="3" t="s">
        <v>21</v>
      </c>
      <c r="L8" s="3" t="s">
        <v>32</v>
      </c>
      <c r="M8" s="3" t="s">
        <v>33</v>
      </c>
      <c r="N8" s="3" t="s">
        <v>33</v>
      </c>
      <c r="O8" s="3" t="s">
        <v>33</v>
      </c>
      <c r="P8" s="3" t="s">
        <v>60</v>
      </c>
      <c r="Q8" s="3" t="s">
        <v>45</v>
      </c>
      <c r="R8" s="4" t="str">
        <f>_xlfn.DISPIMG("ID_049997280A99412C806E6856AA865A97",1)</f>
        <v>=DISPIMG("ID_049997280A99412C806E6856AA865A97",1)</v>
      </c>
    </row>
    <row r="9" s="1" customFormat="1" ht="54" spans="1:18">
      <c r="A9" s="3" t="s">
        <v>29</v>
      </c>
      <c r="B9" s="3" t="s">
        <v>64</v>
      </c>
      <c r="C9" s="5" t="s">
        <v>65</v>
      </c>
      <c r="D9" s="3" t="s">
        <v>39</v>
      </c>
      <c r="E9" s="3" t="s">
        <v>40</v>
      </c>
      <c r="F9" s="3" t="s">
        <v>66</v>
      </c>
      <c r="G9" s="3" t="s">
        <v>66</v>
      </c>
      <c r="H9" s="3" t="s">
        <v>66</v>
      </c>
      <c r="I9" s="3" t="s">
        <v>24</v>
      </c>
      <c r="J9" s="3" t="s">
        <v>67</v>
      </c>
      <c r="K9" s="3" t="s">
        <v>39</v>
      </c>
      <c r="L9" s="3" t="s">
        <v>40</v>
      </c>
      <c r="M9" s="3" t="s">
        <v>66</v>
      </c>
      <c r="N9" s="3" t="s">
        <v>66</v>
      </c>
      <c r="O9" s="3" t="s">
        <v>66</v>
      </c>
      <c r="P9" s="3" t="s">
        <v>68</v>
      </c>
      <c r="Q9" s="3" t="s">
        <v>45</v>
      </c>
      <c r="R9" s="4" t="str">
        <f>_xlfn.DISPIMG("ID_B002E8C9C80C4BC08223170696944FBD",1)</f>
        <v>=DISPIMG("ID_B002E8C9C80C4BC08223170696944FBD",1)</v>
      </c>
    </row>
    <row r="10" s="1" customFormat="1" ht="54" spans="1:18">
      <c r="A10" s="3" t="s">
        <v>29</v>
      </c>
      <c r="B10" s="3" t="s">
        <v>69</v>
      </c>
      <c r="C10" s="3" t="s">
        <v>70</v>
      </c>
      <c r="D10" s="3" t="s">
        <v>39</v>
      </c>
      <c r="E10" s="3" t="s">
        <v>40</v>
      </c>
      <c r="F10" s="3" t="s">
        <v>71</v>
      </c>
      <c r="G10" s="3" t="s">
        <v>72</v>
      </c>
      <c r="H10" s="3" t="s">
        <v>71</v>
      </c>
      <c r="I10" s="3" t="s">
        <v>24</v>
      </c>
      <c r="J10" s="3" t="s">
        <v>73</v>
      </c>
      <c r="K10" s="3" t="s">
        <v>39</v>
      </c>
      <c r="L10" s="3" t="s">
        <v>40</v>
      </c>
      <c r="M10" s="3" t="s">
        <v>71</v>
      </c>
      <c r="N10" s="3" t="s">
        <v>72</v>
      </c>
      <c r="O10" s="3" t="s">
        <v>71</v>
      </c>
      <c r="P10" s="3" t="s">
        <v>74</v>
      </c>
      <c r="Q10" s="3" t="s">
        <v>45</v>
      </c>
      <c r="R10" s="4" t="str">
        <f>_xlfn.DISPIMG("ID_4AD0F94CEC414E71950559EC70B5B77A",1)</f>
        <v>=DISPIMG("ID_4AD0F94CEC414E71950559EC70B5B77A",1)</v>
      </c>
    </row>
    <row r="11" s="1" customFormat="1" ht="54" spans="1:18">
      <c r="A11" s="3" t="s">
        <v>29</v>
      </c>
      <c r="B11" s="3" t="s">
        <v>75</v>
      </c>
      <c r="C11" s="3" t="s">
        <v>76</v>
      </c>
      <c r="D11" s="3" t="s">
        <v>39</v>
      </c>
      <c r="E11" s="3" t="s">
        <v>40</v>
      </c>
      <c r="F11" s="3" t="s">
        <v>71</v>
      </c>
      <c r="G11" s="3" t="s">
        <v>72</v>
      </c>
      <c r="H11" s="3" t="s">
        <v>71</v>
      </c>
      <c r="I11" s="3" t="s">
        <v>24</v>
      </c>
      <c r="J11" s="3" t="s">
        <v>77</v>
      </c>
      <c r="K11" s="3" t="s">
        <v>39</v>
      </c>
      <c r="L11" s="3" t="s">
        <v>40</v>
      </c>
      <c r="M11" s="3" t="s">
        <v>71</v>
      </c>
      <c r="N11" s="3" t="s">
        <v>72</v>
      </c>
      <c r="O11" s="3" t="s">
        <v>71</v>
      </c>
      <c r="P11" s="3" t="s">
        <v>78</v>
      </c>
      <c r="Q11" s="3" t="s">
        <v>79</v>
      </c>
      <c r="R11" s="4" t="str">
        <f>_xlfn.DISPIMG("ID_FE9B6EB380C241739B80E238E6A62C42",1)</f>
        <v>=DISPIMG("ID_FE9B6EB380C241739B80E238E6A62C42",1)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zoomScale="70" zoomScaleNormal="70" workbookViewId="0">
      <selection activeCell="J7" sqref="J7"/>
    </sheetView>
  </sheetViews>
  <sheetFormatPr defaultColWidth="9" defaultRowHeight="30" customHeight="1" outlineLevelRow="3"/>
  <cols>
    <col min="1" max="2" width="9" style="1"/>
    <col min="3" max="3" width="34.375" style="1" customWidth="1"/>
    <col min="4" max="9" width="9" style="1" customWidth="1"/>
    <col min="10" max="10" width="43" style="1" customWidth="1"/>
    <col min="11" max="15" width="9" style="1" customWidth="1"/>
    <col min="16" max="16" width="33.2583333333333" style="1" customWidth="1"/>
    <col min="17" max="17" width="12.875" style="1" customWidth="1"/>
    <col min="18" max="18" width="9.35833333333333" style="1"/>
    <col min="19" max="16384" width="9" style="1"/>
  </cols>
  <sheetData>
    <row r="1" s="1" customFormat="1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="1" customFormat="1" customHeight="1" spans="1:18">
      <c r="A2" s="3" t="s">
        <v>80</v>
      </c>
      <c r="B2" s="3" t="s">
        <v>81</v>
      </c>
      <c r="C2" s="3" t="s">
        <v>82</v>
      </c>
      <c r="D2" s="3" t="s">
        <v>21</v>
      </c>
      <c r="E2" s="3" t="s">
        <v>22</v>
      </c>
      <c r="F2" s="3" t="s">
        <v>83</v>
      </c>
      <c r="G2" s="3" t="s">
        <v>83</v>
      </c>
      <c r="H2" s="3" t="s">
        <v>84</v>
      </c>
      <c r="I2" s="3" t="s">
        <v>24</v>
      </c>
      <c r="J2" s="3" t="s">
        <v>85</v>
      </c>
      <c r="K2" s="3" t="s">
        <v>21</v>
      </c>
      <c r="L2" s="3" t="s">
        <v>22</v>
      </c>
      <c r="M2" s="3" t="s">
        <v>83</v>
      </c>
      <c r="N2" s="3" t="s">
        <v>83</v>
      </c>
      <c r="O2" s="3" t="s">
        <v>84</v>
      </c>
      <c r="P2" s="3" t="s">
        <v>86</v>
      </c>
      <c r="Q2" s="3" t="s">
        <v>80</v>
      </c>
      <c r="R2" s="4"/>
    </row>
    <row r="3" s="1" customFormat="1" customHeight="1" spans="1:18">
      <c r="A3" s="3" t="s">
        <v>80</v>
      </c>
      <c r="B3" s="3" t="s">
        <v>87</v>
      </c>
      <c r="C3" s="3" t="s">
        <v>88</v>
      </c>
      <c r="D3" s="3" t="s">
        <v>39</v>
      </c>
      <c r="E3" s="3" t="s">
        <v>40</v>
      </c>
      <c r="F3" s="3" t="s">
        <v>89</v>
      </c>
      <c r="G3" s="3" t="s">
        <v>89</v>
      </c>
      <c r="H3" s="3" t="s">
        <v>42</v>
      </c>
      <c r="I3" s="3" t="s">
        <v>24</v>
      </c>
      <c r="J3" s="3" t="s">
        <v>90</v>
      </c>
      <c r="K3" s="3" t="s">
        <v>39</v>
      </c>
      <c r="L3" s="3" t="s">
        <v>40</v>
      </c>
      <c r="M3" s="3" t="s">
        <v>89</v>
      </c>
      <c r="N3" s="3" t="s">
        <v>89</v>
      </c>
      <c r="O3" s="3" t="s">
        <v>42</v>
      </c>
      <c r="P3" s="3" t="s">
        <v>91</v>
      </c>
      <c r="Q3" s="3" t="s">
        <v>80</v>
      </c>
      <c r="R3" s="4"/>
    </row>
    <row r="4" s="1" customFormat="1" customHeight="1" spans="1:18">
      <c r="A4" s="3" t="s">
        <v>80</v>
      </c>
      <c r="B4" s="3" t="s">
        <v>92</v>
      </c>
      <c r="C4" s="3" t="s">
        <v>93</v>
      </c>
      <c r="D4" s="3" t="s">
        <v>39</v>
      </c>
      <c r="E4" s="3" t="s">
        <v>40</v>
      </c>
      <c r="F4" s="3" t="s">
        <v>94</v>
      </c>
      <c r="G4" s="3" t="s">
        <v>94</v>
      </c>
      <c r="H4" s="3" t="s">
        <v>94</v>
      </c>
      <c r="I4" s="3" t="s">
        <v>24</v>
      </c>
      <c r="J4" s="3" t="s">
        <v>95</v>
      </c>
      <c r="K4" s="3" t="s">
        <v>39</v>
      </c>
      <c r="L4" s="3" t="s">
        <v>40</v>
      </c>
      <c r="M4" s="3" t="s">
        <v>94</v>
      </c>
      <c r="N4" s="3" t="s">
        <v>94</v>
      </c>
      <c r="O4" s="3" t="s">
        <v>94</v>
      </c>
      <c r="P4" s="3" t="s">
        <v>96</v>
      </c>
      <c r="Q4" s="3" t="s">
        <v>80</v>
      </c>
      <c r="R4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关键信息变更出库再创建（10条）</vt:lpstr>
      <vt:lpstr>升级换代出库再创建（通过3条）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wangkaidi</cp:lastModifiedBy>
  <dcterms:created xsi:type="dcterms:W3CDTF">2023-05-12T11:15:00Z</dcterms:created>
  <dcterms:modified xsi:type="dcterms:W3CDTF">2025-11-28T12:59:00Z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EA78DF939B0844C282DB358E15F10CAB_13</vt:lpwstr>
  </property>
</Properties>
</file>