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400" tabRatio="521"/>
  </bookViews>
  <sheets>
    <sheet name="出库再创建（5条）" sheetId="2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88" name="ID_9BEA95E2D0E94FA887812AA8A3DA08B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322820" y="2980690"/>
          <a:ext cx="5745480" cy="546354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90" name="ID_BB6A54844ECF4E8D82961F1E392D43D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267200" y="400050"/>
          <a:ext cx="9113520" cy="39624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92" name="ID_E8E4F16F71AA4EFCAD9803EA15DFC1D1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9174480" y="457200"/>
          <a:ext cx="4884420" cy="473202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94" name="ID_3597F76BC87E4F57A31D1F4DA0E32D5C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4328160" y="1136650"/>
          <a:ext cx="8267700" cy="40005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96" name="ID_62A1E034CAA74599B500C080C56893FD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9197340" y="1060450"/>
          <a:ext cx="4572000" cy="278892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97" name="ID_FEAB60AA7597488E9EF15ADE1EB06576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9204960" y="1771650"/>
          <a:ext cx="5593080" cy="381762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98" name="ID_B57030C0B3E94ED2AE0286FA414B58E9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4290060" y="1687830"/>
          <a:ext cx="8221980" cy="40005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00" name="ID_7DB753697B384824B888320D0E458BFA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4274820" y="2345690"/>
          <a:ext cx="8839200" cy="40005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02" name="ID_6B373050E7F146F480B8AA4B97FFB1A6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9182100" y="2406650"/>
          <a:ext cx="5196840" cy="39243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<sst xmlns="http://schemas.openxmlformats.org/spreadsheetml/2006/main" count="93" uniqueCount="50">
  <si>
    <t>序号</t>
  </si>
  <si>
    <t>产品编码</t>
  </si>
  <si>
    <t>标准库名称</t>
  </si>
  <si>
    <t>品牌</t>
  </si>
  <si>
    <t>一级品类</t>
  </si>
  <si>
    <t>二级品类</t>
  </si>
  <si>
    <t>三级品类</t>
  </si>
  <si>
    <t>原商品图片1</t>
  </si>
  <si>
    <t>申请来源</t>
  </si>
  <si>
    <t>供应商名称</t>
  </si>
  <si>
    <t>图文资质压缩包地址-点击可以直接下载图文资质文件</t>
  </si>
  <si>
    <t>更新商品图片</t>
  </si>
  <si>
    <t>新编码</t>
  </si>
  <si>
    <t>新标准库名称</t>
  </si>
  <si>
    <t>备注</t>
  </si>
  <si>
    <t>8010400010040004821100170</t>
  </si>
  <si>
    <t>顶火 GMD9103-110W IP66 泛光灯 YFT 户外 LED照明投光场地灯 (计价单位：个) 银灰</t>
  </si>
  <si>
    <t>顶火</t>
  </si>
  <si>
    <t>低压电器</t>
  </si>
  <si>
    <t>照明设备</t>
  </si>
  <si>
    <t>防水防尘灯</t>
  </si>
  <si>
    <t>供应商反馈</t>
  </si>
  <si>
    <t>科力普</t>
  </si>
  <si>
    <t>http://images.esgcc.com.cn/images/procurementSchemeFormulate/Scheme_Formulate_update_file/351FAF31592E8B025218AF3D8E5038A9.rar</t>
  </si>
  <si>
    <t>8010400010040004821100803</t>
  </si>
  <si>
    <t>此标准库因主图包含2款不同商品图片及资质不符合管理要求冻结，现供应商已反馈图文及资质，专区审核通过。因原标准库含有2种商品图，所以申请原标准库出库，创建确认商品图片后的新标准库。</t>
  </si>
  <si>
    <t>8010400010040004821100715</t>
  </si>
  <si>
    <t>顶火 GMD9105A 防护等级 IP66 通路灯 (计价单位：个) 黑色</t>
  </si>
  <si>
    <t>史泰博</t>
  </si>
  <si>
    <t>http://images.esgcc.com.cn/images/procurementSchemeFormulate/Scheme_Formulate_update_file/67E039466E47377AE5BCF73A5A051049.zip</t>
  </si>
  <si>
    <t>8010400010040004821100804</t>
  </si>
  <si>
    <t>此标准库因主图包含2款不同功率及资质不符合管理要求冻结，现供应商已反馈图文及资质，专区审核通过。因原标准库含有2种不同功率，所以申请原标准库出库，创建确认功率后的新标准库。</t>
  </si>
  <si>
    <t>8010400010110004821100117</t>
  </si>
  <si>
    <t>顶火 GMD9300-12W LED筒灯 1.00 台/个 (计价单位：个) 白色</t>
  </si>
  <si>
    <t>工作灯（吸顶灯）</t>
  </si>
  <si>
    <t>http://images.esgcc.com.cn/images/procurementSchemeFormulate/Scheme_Formulate_update_file/8F9FC76353C7704791F1347CE7432693.zip</t>
  </si>
  <si>
    <t>因条形码问题，待创建</t>
  </si>
  <si>
    <t>8010400010110004821100118</t>
  </si>
  <si>
    <t>顶火 GMD9300-24WLED筒灯 LED筒灯 1.00 台/个 (计价单位：个) 灰色</t>
  </si>
  <si>
    <t>http://images.esgcc.com.cn/images/procurementSchemeFormulate/Scheme_Formulate_update_file/D247A5F74A5C06BA2F3732BC466E2E41.zip</t>
  </si>
  <si>
    <t>8010400010110004821100119</t>
  </si>
  <si>
    <t>220040090003986400010</t>
  </si>
  <si>
    <t>惠普(HP) DesignJet T830 36英寸 A0 大幅面多功能绘图仪(计价单位：台)</t>
  </si>
  <si>
    <t>惠普(HP)</t>
  </si>
  <si>
    <t>办公用品-旧</t>
  </si>
  <si>
    <t>办公设备</t>
  </si>
  <si>
    <t>绘图仪</t>
  </si>
  <si>
    <t>http://images.esgcc.com.cn/images/procurementSchemeFormulate/Scheme_Formulate_update_file/C95C0FB525E5C366F341210FC919480C.zip</t>
  </si>
  <si>
    <t>办公类用品</t>
  </si>
  <si>
    <t>此标准库入库时间在2019年，无图文资质信息，现供应商申请解冻，专区审核通过。因一级品类需要从“办公用品-旧”更新为“办公类用品”，所以申请原标准库出库，创建同款商品新标准库。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</si>
</sst>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0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9" Type="http://schemas.openxmlformats.org/officeDocument/2006/relationships/image" Target="media/image9.png"/><Relationship Id="rId8" Type="http://schemas.openxmlformats.org/officeDocument/2006/relationships/image" Target="media/image8.png"/><Relationship Id="rId7" Type="http://schemas.openxmlformats.org/officeDocument/2006/relationships/image" Target="media/image7.png"/><Relationship Id="rId6" Type="http://schemas.openxmlformats.org/officeDocument/2006/relationships/image" Target="media/image6.png"/><Relationship Id="rId5" Type="http://schemas.openxmlformats.org/officeDocument/2006/relationships/image" Target="media/image5.png"/><Relationship Id="rId4" Type="http://schemas.openxmlformats.org/officeDocument/2006/relationships/image" Target="media/image4.png"/><Relationship Id="rId3" Type="http://schemas.openxmlformats.org/officeDocument/2006/relationships/image" Target="media/image3.png"/><Relationship Id="rId2" Type="http://schemas.openxmlformats.org/officeDocument/2006/relationships/image" Target="media/image2.png"/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images.esgcc.com.cn/images/procurementSchemeFormulate/Scheme_Formulate_update_file/C95C0FB525E5C366F341210FC919480C.zip" TargetMode="External"/><Relationship Id="rId1" Type="http://schemas.openxmlformats.org/officeDocument/2006/relationships/hyperlink" Target="http://images.esgcc.com.cn/images/procurementSchemeFormulate/Scheme_Formulate_update_file/351FAF31592E8B025218AF3D8E5038A9.ra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7"/>
  <sheetViews>
    <sheetView tabSelected="1" workbookViewId="0">
      <selection activeCell="Q4" sqref="Q4"/>
    </sheetView>
  </sheetViews>
  <sheetFormatPr defaultColWidth="8.89090909090909" defaultRowHeight="14" outlineLevelRow="6"/>
  <cols>
    <col min="1" max="1" width="5" customWidth="1"/>
    <col min="2" max="2" width="17" customWidth="1"/>
    <col min="3" max="3" width="30" customWidth="1"/>
    <col min="17" max="17" width="28.8909090909091" customWidth="1"/>
    <col min="18" max="18" width="32.7818181818182" customWidth="1"/>
  </cols>
  <sheetData>
    <row r="1" s="1" customFormat="1" ht="31.5" customHeight="1" spans="1:18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4</v>
      </c>
      <c r="M1" s="4" t="s">
        <v>5</v>
      </c>
      <c r="N1" s="4" t="s">
        <v>6</v>
      </c>
      <c r="O1" s="4" t="s">
        <v>11</v>
      </c>
      <c r="P1" s="4" t="s">
        <v>12</v>
      </c>
      <c r="Q1" s="4" t="s">
        <v>13</v>
      </c>
      <c r="R1" s="9" t="s">
        <v>14</v>
      </c>
    </row>
    <row r="2" s="2" customFormat="1" ht="50" customHeight="1" spans="1:18">
      <c r="A2" s="5">
        <v>1</v>
      </c>
      <c r="B2" s="6" t="s">
        <v>15</v>
      </c>
      <c r="C2" s="7" t="s">
        <v>16</v>
      </c>
      <c r="D2" s="7" t="s">
        <v>17</v>
      </c>
      <c r="E2" s="5" t="s">
        <v>18</v>
      </c>
      <c r="F2" s="5" t="s">
        <v>19</v>
      </c>
      <c r="G2" s="5" t="s">
        <v>20</v>
      </c>
      <c r="H2" s="6" t="str">
        <f>_xlfn.DISPIMG("ID_BB6A54844ECF4E8D82961F1E392D43D3",1)</f>
        <v>=DISPIMG("ID_BB6A54844ECF4E8D82961F1E392D43D3",1)</v>
      </c>
      <c r="I2" s="5" t="s">
        <v>21</v>
      </c>
      <c r="J2" s="5" t="s">
        <v>22</v>
      </c>
      <c r="K2" s="6" t="s">
        <v>23</v>
      </c>
      <c r="L2" s="5" t="s">
        <v>18</v>
      </c>
      <c r="M2" s="5" t="s">
        <v>19</v>
      </c>
      <c r="N2" s="5" t="s">
        <v>20</v>
      </c>
      <c r="O2" s="5" t="str">
        <f>_xlfn.DISPIMG("ID_E8E4F16F71AA4EFCAD9803EA15DFC1D1",1)</f>
        <v>=DISPIMG("ID_E8E4F16F71AA4EFCAD9803EA15DFC1D1",1)</v>
      </c>
      <c r="P2" s="5" t="s">
        <v>24</v>
      </c>
      <c r="Q2" s="7" t="s">
        <v>16</v>
      </c>
      <c r="R2" s="6" t="s">
        <v>25</v>
      </c>
    </row>
    <row r="3" s="2" customFormat="1" ht="50" customHeight="1" spans="1:18">
      <c r="A3" s="5">
        <v>2</v>
      </c>
      <c r="B3" s="6" t="s">
        <v>26</v>
      </c>
      <c r="C3" s="7" t="s">
        <v>27</v>
      </c>
      <c r="D3" s="7" t="s">
        <v>17</v>
      </c>
      <c r="E3" s="5" t="s">
        <v>18</v>
      </c>
      <c r="F3" s="5" t="s">
        <v>19</v>
      </c>
      <c r="G3" s="5" t="s">
        <v>20</v>
      </c>
      <c r="H3" s="6" t="str">
        <f>_xlfn.DISPIMG("ID_3597F76BC87E4F57A31D1F4DA0E32D5C",1)</f>
        <v>=DISPIMG("ID_3597F76BC87E4F57A31D1F4DA0E32D5C",1)</v>
      </c>
      <c r="I3" s="5" t="s">
        <v>21</v>
      </c>
      <c r="J3" s="5" t="s">
        <v>28</v>
      </c>
      <c r="K3" s="6" t="s">
        <v>29</v>
      </c>
      <c r="L3" s="5" t="s">
        <v>18</v>
      </c>
      <c r="M3" s="5" t="s">
        <v>19</v>
      </c>
      <c r="N3" s="5" t="s">
        <v>20</v>
      </c>
      <c r="O3" s="5" t="str">
        <f>_xlfn.DISPIMG("ID_62A1E034CAA74599B500C080C56893FD",1)</f>
        <v>=DISPIMG("ID_62A1E034CAA74599B500C080C56893FD",1)</v>
      </c>
      <c r="P3" s="5" t="s">
        <v>30</v>
      </c>
      <c r="Q3" s="7" t="s">
        <v>27</v>
      </c>
      <c r="R3" s="6" t="s">
        <v>31</v>
      </c>
    </row>
    <row r="4" s="2" customFormat="1" ht="50" customHeight="1" spans="1:18">
      <c r="A4" s="5">
        <v>3</v>
      </c>
      <c r="B4" s="6" t="s">
        <v>32</v>
      </c>
      <c r="C4" s="7" t="s">
        <v>33</v>
      </c>
      <c r="D4" s="7" t="s">
        <v>17</v>
      </c>
      <c r="E4" s="5" t="s">
        <v>18</v>
      </c>
      <c r="F4" s="5" t="s">
        <v>19</v>
      </c>
      <c r="G4" s="5" t="s">
        <v>34</v>
      </c>
      <c r="H4" s="6" t="str">
        <f>_xlfn.DISPIMG("ID_B57030C0B3E94ED2AE0286FA414B58E9",1)</f>
        <v>=DISPIMG("ID_B57030C0B3E94ED2AE0286FA414B58E9",1)</v>
      </c>
      <c r="I4" s="5" t="s">
        <v>21</v>
      </c>
      <c r="J4" s="5" t="s">
        <v>28</v>
      </c>
      <c r="K4" s="6" t="s">
        <v>35</v>
      </c>
      <c r="L4" s="5" t="s">
        <v>18</v>
      </c>
      <c r="M4" s="5" t="s">
        <v>19</v>
      </c>
      <c r="N4" s="5" t="s">
        <v>34</v>
      </c>
      <c r="O4" s="5" t="str">
        <f>_xlfn.DISPIMG("ID_FEAB60AA7597488E9EF15ADE1EB06576",1)</f>
        <v>=DISPIMG("ID_FEAB60AA7597488E9EF15ADE1EB06576",1)</v>
      </c>
      <c r="P4" s="5" t="s">
        <v>36</v>
      </c>
      <c r="Q4" s="7" t="s">
        <v>33</v>
      </c>
      <c r="R4" s="6" t="s">
        <v>25</v>
      </c>
    </row>
    <row r="5" s="2" customFormat="1" ht="50" customHeight="1" spans="1:18">
      <c r="A5" s="5">
        <v>4</v>
      </c>
      <c r="B5" s="6" t="s">
        <v>37</v>
      </c>
      <c r="C5" s="7" t="s">
        <v>38</v>
      </c>
      <c r="D5" s="7" t="s">
        <v>17</v>
      </c>
      <c r="E5" s="5" t="s">
        <v>18</v>
      </c>
      <c r="F5" s="5" t="s">
        <v>19</v>
      </c>
      <c r="G5" s="5" t="s">
        <v>34</v>
      </c>
      <c r="H5" s="6" t="str">
        <f>_xlfn.DISPIMG("ID_7DB753697B384824B888320D0E458BFA",1)</f>
        <v>=DISPIMG("ID_7DB753697B384824B888320D0E458BFA",1)</v>
      </c>
      <c r="I5" s="5" t="s">
        <v>21</v>
      </c>
      <c r="J5" s="5" t="s">
        <v>28</v>
      </c>
      <c r="K5" s="6" t="s">
        <v>39</v>
      </c>
      <c r="L5" s="5" t="s">
        <v>18</v>
      </c>
      <c r="M5" s="5" t="s">
        <v>19</v>
      </c>
      <c r="N5" s="5" t="s">
        <v>34</v>
      </c>
      <c r="O5" s="5" t="str">
        <f>_xlfn.DISPIMG("ID_6B373050E7F146F480B8AA4B97FFB1A6",1)</f>
        <v>=DISPIMG("ID_6B373050E7F146F480B8AA4B97FFB1A6",1)</v>
      </c>
      <c r="P5" s="5" t="s">
        <v>40</v>
      </c>
      <c r="Q5" s="7" t="s">
        <v>38</v>
      </c>
      <c r="R5" s="6" t="s">
        <v>25</v>
      </c>
    </row>
    <row r="6" s="2" customFormat="1" ht="50" customHeight="1" spans="1:18">
      <c r="A6" s="5">
        <v>5</v>
      </c>
      <c r="B6" s="6" t="s">
        <v>41</v>
      </c>
      <c r="C6" s="7" t="s">
        <v>42</v>
      </c>
      <c r="D6" s="7" t="s">
        <v>43</v>
      </c>
      <c r="E6" s="8" t="s">
        <v>44</v>
      </c>
      <c r="F6" s="5" t="s">
        <v>45</v>
      </c>
      <c r="G6" s="5" t="s">
        <v>46</v>
      </c>
      <c r="H6" s="5" t="str">
        <f>_xlfn.DISPIMG("ID_9BEA95E2D0E94FA887812AA8A3DA08B4",1)</f>
        <v>=DISPIMG("ID_9BEA95E2D0E94FA887812AA8A3DA08B4",1)</v>
      </c>
      <c r="I6" s="5" t="s">
        <v>21</v>
      </c>
      <c r="J6" s="5" t="s">
        <v>28</v>
      </c>
      <c r="K6" s="6" t="s">
        <v>47</v>
      </c>
      <c r="L6" s="8" t="s">
        <v>48</v>
      </c>
      <c r="M6" s="5" t="s">
        <v>45</v>
      </c>
      <c r="N6" s="5" t="s">
        <v>46</v>
      </c>
      <c r="O6" s="5" t="str">
        <f>_xlfn.DISPIMG("ID_9BEA95E2D0E94FA887812AA8A3DA08B4",1)</f>
        <v>=DISPIMG("ID_9BEA95E2D0E94FA887812AA8A3DA08B4",1)</v>
      </c>
      <c r="P6" s="5" t="s">
        <v>36</v>
      </c>
      <c r="Q6" s="7" t="s">
        <v>42</v>
      </c>
      <c r="R6" s="6" t="s">
        <v>49</v>
      </c>
    </row>
    <row r="7" s="3" customFormat="1"/>
  </sheetData>
  <hyperlinks>
    <hyperlink ref="K2" r:id="rId1" display="http://images.esgcc.com.cn/images/procurementSchemeFormulate/Scheme_Formulate_update_file/351FAF31592E8B025218AF3D8E5038A9.rar" tooltip="http://images.esgcc.com.cn/images/procurementSchemeFormulate/Scheme_Formulate_update_file/351FAF31592E8B025218AF3D8E5038A9.rar"/>
    <hyperlink ref="K6" r:id="rId2" display="http://images.esgcc.com.cn/images/procurementSchemeFormulate/Scheme_Formulate_update_file/C95C0FB525E5C366F341210FC919480C.zip" tooltip="http://images.esgcc.com.cn/images/procurementSchemeFormulate/Scheme_Formulate_update_file/C95C0FB525E5C366F341210FC919480C.zip"/>
  </hyperlink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出库再创建（5条）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木木</cp:lastModifiedBy>
  <dcterms:created xsi:type="dcterms:W3CDTF">2024-05-07T03:07:00Z</dcterms:created>
  <dcterms:modified xsi:type="dcterms:W3CDTF">2025-07-21T08:34:33Z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769D30B8D37843F6A99ADFCECFA3D936_13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true</vt:bool>
  </property>
</Properties>
</file>