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 tabRatio="884"/>
  </bookViews>
  <sheets>
    <sheet name="冻结（5条）" sheetId="25" r:id="rId1"/>
  </sheets>
  <definedNames>
    <definedName name="_xlnm._FilterDatabase" localSheetId="0" hidden="1">'冻结（5条）'!$A$1:$F$6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9" name="ID_2C6E653C83BA407C8B824B32BB5EE3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23120" y="228600"/>
          <a:ext cx="12801600" cy="30556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B25511DB75E24EEB88FBF7D6730D412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715500" y="762000"/>
          <a:ext cx="12923520" cy="33680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8" name="ID_EAC549C0C15F4A7DB444B47A2AE7A53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761220" y="1569720"/>
          <a:ext cx="12992100" cy="31927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27" name="ID_5FCDB09D273C470088CF91C74B92EB2D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715500" y="2407920"/>
          <a:ext cx="13068300" cy="3086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<sst xmlns="http://schemas.openxmlformats.org/spreadsheetml/2006/main" count="32" uniqueCount="24">
  <si>
    <t>序号</t>
  </si>
  <si>
    <t>标准库编码</t>
  </si>
  <si>
    <t>标准库名称</t>
  </si>
  <si>
    <t>三级品类</t>
  </si>
  <si>
    <t>3C编码</t>
  </si>
  <si>
    <t>状态</t>
  </si>
  <si>
    <t>图</t>
  </si>
  <si>
    <t>80104000100497493c0c00004</t>
  </si>
  <si>
    <t>许力 HY1106-100 100W IP65 220V 6000K 防水防尘灯 (计价单位：个) 灰色</t>
  </si>
  <si>
    <t>防水防尘灯</t>
  </si>
  <si>
    <t>2024011001612151</t>
  </si>
  <si>
    <t>3C证书状态为撤销</t>
  </si>
  <si>
    <t>80104000101197493c0c00002</t>
  </si>
  <si>
    <t>许力 HY3200-30 30W IP65 220V 6000K LED微波雷达感应灯(吸顶安装) 吸顶灯 1.00 台/支 (计价单位：支) 白色</t>
  </si>
  <si>
    <t>工作灯（吸顶灯）</t>
  </si>
  <si>
    <t>2024011001612145</t>
  </si>
  <si>
    <t>80104000101197493c0c00001</t>
  </si>
  <si>
    <t>许力 HY3100-30 30W IP65 220V 6000K LED微波雷达感应灯(嵌入安装、吸顶安装) 面板灯 1.00 台/个 (计价单位：个) 白色</t>
  </si>
  <si>
    <t>2024011001613080</t>
  </si>
  <si>
    <t>80104000100497493c0c00002</t>
  </si>
  <si>
    <t>许力 HY2100-120 120W 6000k IP65 LED微波雷达感应灯(吊装) 防水防尘灯 (计价单位：个) 银色</t>
  </si>
  <si>
    <t>2024011001613921</t>
  </si>
  <si>
    <t>80104000100497493c0c00001</t>
  </si>
  <si>
    <t>许力 HY1100-50 50W 6000k IP65 LED微波雷达感应灯(壁装) 防水防尘灯 (计价单位：个) 银色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</si>
</sst>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B2" sqref="B2"/>
    </sheetView>
  </sheetViews>
  <sheetFormatPr defaultColWidth="8.89090909090909" defaultRowHeight="14" outlineLevelRow="5" outlineLevelCol="6"/>
  <cols>
    <col min="1" max="1" width="7.89090909090909" customWidth="1"/>
    <col min="2" max="2" width="28.5545454545455" customWidth="1"/>
    <col min="3" max="4" width="28.5545454545455" style="1" customWidth="1"/>
    <col min="5" max="5" width="28.4454545454545" customWidth="1"/>
    <col min="6" max="7" width="17.8909090909091" customWidth="1"/>
  </cols>
  <sheetData>
    <row r="1" spans="1:7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</row>
    <row r="2" ht="42" spans="1:7">
      <c r="A2" s="2">
        <v>1</v>
      </c>
      <c r="B2" s="2" t="s">
        <v>7</v>
      </c>
      <c r="C2" s="3" t="s">
        <v>8</v>
      </c>
      <c r="D2" s="3" t="s">
        <v>9</v>
      </c>
      <c r="E2" s="4" t="s">
        <v>10</v>
      </c>
      <c r="F2" s="2" t="s">
        <v>11</v>
      </c>
      <c r="G2" s="2" t="str">
        <f>_xlfn.DISPIMG("ID_2C6E653C83BA407C8B824B32BB5EE399",1)</f>
        <v>=DISPIMG("ID_2C6E653C83BA407C8B824B32BB5EE399",1)</v>
      </c>
    </row>
    <row r="3" ht="56" spans="1:7">
      <c r="A3" s="2">
        <v>2</v>
      </c>
      <c r="B3" s="2" t="s">
        <v>12</v>
      </c>
      <c r="C3" s="3" t="s">
        <v>13</v>
      </c>
      <c r="D3" s="3" t="s">
        <v>14</v>
      </c>
      <c r="E3" s="4" t="s">
        <v>15</v>
      </c>
      <c r="F3" s="2" t="s">
        <v>11</v>
      </c>
      <c r="G3" s="2" t="str">
        <f>_xlfn.DISPIMG("ID_B25511DB75E24EEB88FBF7D6730D4126",1)</f>
        <v>=DISPIMG("ID_B25511DB75E24EEB88FBF7D6730D4126",1)</v>
      </c>
    </row>
    <row r="4" ht="70" spans="1:7">
      <c r="A4" s="2">
        <v>3</v>
      </c>
      <c r="B4" s="2" t="s">
        <v>16</v>
      </c>
      <c r="C4" s="3" t="s">
        <v>17</v>
      </c>
      <c r="D4" s="3" t="s">
        <v>14</v>
      </c>
      <c r="E4" s="4" t="s">
        <v>18</v>
      </c>
      <c r="F4" s="2" t="s">
        <v>11</v>
      </c>
      <c r="G4" s="2" t="str">
        <f>_xlfn.DISPIMG("ID_EAC549C0C15F4A7DB444B47A2AE7A537",1)</f>
        <v>=DISPIMG("ID_EAC549C0C15F4A7DB444B47A2AE7A537",1)</v>
      </c>
    </row>
    <row r="5" ht="56" spans="1:7">
      <c r="A5" s="2">
        <v>4</v>
      </c>
      <c r="B5" s="2" t="s">
        <v>19</v>
      </c>
      <c r="C5" s="3" t="s">
        <v>20</v>
      </c>
      <c r="D5" s="3" t="s">
        <v>9</v>
      </c>
      <c r="E5" s="4" t="s">
        <v>21</v>
      </c>
      <c r="F5" s="2" t="s">
        <v>11</v>
      </c>
      <c r="G5" s="2" t="str">
        <f>_xlfn.DISPIMG("ID_5FCDB09D273C470088CF91C74B92EB2D",1)</f>
        <v>=DISPIMG("ID_5FCDB09D273C470088CF91C74B92EB2D",1)</v>
      </c>
    </row>
    <row r="6" ht="56" spans="1:7">
      <c r="A6" s="2">
        <v>5</v>
      </c>
      <c r="B6" s="2" t="s">
        <v>22</v>
      </c>
      <c r="C6" s="3" t="s">
        <v>23</v>
      </c>
      <c r="D6" s="3" t="s">
        <v>9</v>
      </c>
      <c r="E6" s="4" t="s">
        <v>10</v>
      </c>
      <c r="F6" s="2" t="s">
        <v>11</v>
      </c>
      <c r="G6" s="2" t="str">
        <f>_xlfn.DISPIMG("ID_2C6E653C83BA407C8B824B32BB5EE399",1)</f>
        <v>=DISPIMG("ID_2C6E653C83BA407C8B824B32BB5EE399",1)</v>
      </c>
    </row>
  </sheetData>
  <autoFilter xmlns:etc="http://www.wps.cn/officeDocument/2017/etCustomData" ref="A1:F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爱唯欣</cp:lastModifiedBy>
  <dcterms:created xsi:type="dcterms:W3CDTF">2024-05-07T03:07:00Z</dcterms:created>
  <dcterms:modified xsi:type="dcterms:W3CDTF">2025-07-30T10:12:24Z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3D3ABCE5C07C4A0BB870D3AAD01FF65D_13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