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tabRatio="521"/>
  </bookViews>
  <sheets>
    <sheet name="创建（1条）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EF64BE00F4C43FCA8A62F3B5DE1E9B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300" y="487680"/>
          <a:ext cx="9235440" cy="4168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61731A31CA104193851D14405EB8C97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88280" y="457200"/>
          <a:ext cx="9235440" cy="403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8520463B01C7415D894742BD77A7575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860280" y="502920"/>
          <a:ext cx="6583680" cy="610362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<sst xmlns="http://schemas.openxmlformats.org/spreadsheetml/2006/main" count="34" uniqueCount="27">
  <si>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</si>
  <si>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</si>
  <si>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</si>
  <si>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</si>
  <si>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</si>
  <si>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</si>
  <si>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</si>
  <si>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</si>
  <si>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</si>
  <si>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</si>
  <si>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</si>
  <si>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</si>
  <si>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</si>
  <si>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</si>
  <si>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</si>
  <si>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</si>
  <si>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8010400010130002575000029</t>
  </si>
  <si>
    <t>惠乐为 LB6180 探照功率500W 泛光功率≥2400W 220V/380V 色温≤6500K 升降照明灯 (计价单位：台) 绿色</t>
  </si>
  <si>
    <t>惠乐为</t>
  </si>
  <si>
    <t>低压电器</t>
  </si>
  <si>
    <t>照明设备</t>
  </si>
  <si>
    <t>工作灯（自动化灯）</t>
  </si>
  <si>
    <t>供应商反馈</t>
  </si>
  <si>
    <t>齐心</t>
  </si>
  <si>
    <t>http://images.esgcc.com.cn/images/procurementSchemeFormulate/Scheme_Formulate_update_file/596DB3C1263901737A5EF427F46A31F4.zip</t>
  </si>
  <si>
    <t>待创建</t>
  </si>
  <si>
    <t>因原标准库图文问题，创建同款商品新标准库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</si>
</sst>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0"/>
      <color rgb="FF0000FF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ages.esgcc.com.cn/images/procurementSchemeFormulate/Scheme_Formulate_update_file/596DB3C1263901737A5EF427F46A31F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topLeftCell="E1" workbookViewId="0">
      <selection activeCell="S2" sqref="S2"/>
    </sheetView>
  </sheetViews>
  <sheetFormatPr defaultColWidth="8.89090909090909" defaultRowHeight="14" outlineLevelRow="1"/>
  <cols>
    <col min="8" max="9" width="13.8909090909091"/>
    <col min="16" max="16" width="13.8909090909091"/>
    <col min="19" max="19" width="26.6636363636364" customWidth="1"/>
  </cols>
  <sheetData>
    <row r="1" s="1" customFormat="1" ht="31.5" customHeight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</v>
      </c>
      <c r="N1" s="2" t="s">
        <v>5</v>
      </c>
      <c r="O1" s="2" t="s">
        <v>6</v>
      </c>
      <c r="P1" s="2" t="s">
        <v>12</v>
      </c>
      <c r="Q1" s="2" t="s">
        <v>13</v>
      </c>
      <c r="R1" s="2" t="s">
        <v>14</v>
      </c>
      <c r="S1" s="2" t="s">
        <v>15</v>
      </c>
    </row>
    <row r="2" ht="182" spans="1:19">
      <c r="A2" s="3">
        <v>1</v>
      </c>
      <c r="B2" s="7" t="s">
        <v>16</v>
      </c>
      <c r="C2" s="4" t="s">
        <v>17</v>
      </c>
      <c r="D2" s="3" t="s">
        <v>18</v>
      </c>
      <c r="E2" s="3" t="s">
        <v>19</v>
      </c>
      <c r="F2" s="3" t="s">
        <v>20</v>
      </c>
      <c r="G2" s="4" t="s">
        <v>21</v>
      </c>
      <c r="H2" s="3" t="str">
        <f>_xlfn.DISPIMG("ID_1EF64BE00F4C43FCA8A62F3B5DE1E9B3",1)</f>
        <v>=DISPIMG("ID_1EF64BE00F4C43FCA8A62F3B5DE1E9B3",1)</v>
      </c>
      <c r="I2" s="3" t="str">
        <f>_xlfn.DISPIMG("ID_61731A31CA104193851D14405EB8C974",1)</f>
        <v>=DISPIMG("ID_61731A31CA104193851D14405EB8C974",1)</v>
      </c>
      <c r="J2" s="3" t="s">
        <v>22</v>
      </c>
      <c r="K2" s="3" t="s">
        <v>23</v>
      </c>
      <c r="L2" s="5" t="s">
        <v>24</v>
      </c>
      <c r="M2" s="3" t="s">
        <v>19</v>
      </c>
      <c r="N2" s="3" t="s">
        <v>20</v>
      </c>
      <c r="O2" s="4" t="s">
        <v>21</v>
      </c>
      <c r="P2" s="3" t="str">
        <f>_xlfn.DISPIMG("ID_8520463B01C7415D894742BD77A75759",1)</f>
        <v>=DISPIMG("ID_8520463B01C7415D894742BD77A75759",1)</v>
      </c>
      <c r="Q2" s="3" t="s">
        <v>25</v>
      </c>
      <c r="R2" s="4" t="s">
        <v>17</v>
      </c>
      <c r="S2" s="6" t="s">
        <v>26</v>
      </c>
    </row>
  </sheetData>
  <hyperlinks>
    <hyperlink ref="L2" r:id="rId1" display="http://images.esgcc.com.cn/images/procurementSchemeFormulate/Scheme_Formulate_update_file/596DB3C1263901737A5EF427F46A31F4.zip" tooltip="http://images.esgcc.com.cn/images/procurementSchemeFormulate/Scheme_Formulate_update_file/596DB3C1263901737A5EF427F46A31F4.zip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2025-06-12T08:26:47Z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61CE51E2AE71495EB322FF1032879CAD_13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