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470"/>
  </bookViews>
  <sheets>
    <sheet name="冻结（7条）" sheetId="21" r:id="rId1"/>
  </sheets>
  <definedNames>
    <definedName name="_xlnm._FilterDatabase" localSheetId="0" hidden="1">'冻结（7条）'!$A$1:$I$8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7" name="ID_35D45C699EF545ED9B54DF9D0BA4E8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84615" y="27465655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DCF8163AF3364CB3902F267AD809E6B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05400" y="2131060"/>
          <a:ext cx="8999220" cy="4145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9E8049ECE1A94C429AE9C18CB1CDBFDC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752080" y="17531080"/>
          <a:ext cx="7620000" cy="762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" name="ID_3C7B1E146FC7431C8425736B45A2EB3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780780" y="423545"/>
          <a:ext cx="5638800" cy="6225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EF780FB32F9C465DA6632690360B40AF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05400" y="861060"/>
          <a:ext cx="8983980" cy="4168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6" name="ID_606496B15EEF4628AC694955B319DF4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978900" y="17479645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831D2AE8B6B644EDA918A792F6A3330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966835" y="13689965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8088786E81A84D5C95C29E770DB21CAF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710930" y="1452880"/>
          <a:ext cx="5494020" cy="6370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F698335138364FB6BC2319BC231189F7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717155" y="13788390"/>
          <a:ext cx="7620000" cy="762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" name="ID_16F99D0574744EC39904DB74F64C8029"/>
        <xdr:cNvPicPr>
          <a:picLocks noChangeAspect="1"/>
        </xdr:cNvPicPr>
      </xdr:nvPicPr>
      <xdr:blipFill>
        <a:blip r:embed="rId10" r:link="rId4"/>
        <a:stretch>
          <a:fillRect/>
        </a:stretch>
      </xdr:blipFill>
      <xdr:spPr>
        <a:xfrm>
          <a:off x="7723505" y="27459940"/>
          <a:ext cx="5080000" cy="508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" name="ID_5663E2AE2AEB46199ED0B18754D1B9FF"/>
        <xdr:cNvPicPr>
          <a:picLocks noChangeAspect="1"/>
        </xdr:cNvPicPr>
      </xdr:nvPicPr>
      <xdr:blipFill>
        <a:blip r:embed="rId11" r:link="rId4"/>
        <a:stretch>
          <a:fillRect/>
        </a:stretch>
      </xdr:blipFill>
      <xdr:spPr>
        <a:xfrm>
          <a:off x="7705725" y="28938855"/>
          <a:ext cx="5080000" cy="508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" name="ID_C2F6A935D4904BFDA39075DF2D8A133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007475" y="28904565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1" name="ID_21FFB7AE9C7941409D1EFC61E4DCBEC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786370" y="257175"/>
          <a:ext cx="11477625" cy="5248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BA574C937B1448D8A7CF57E63548729B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041765" y="269240"/>
          <a:ext cx="6953250" cy="80962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<sst xmlns="http://schemas.openxmlformats.org/spreadsheetml/2006/main" count="58" uniqueCount="43">
  <si>
    <t>标准库编码</t>
  </si>
  <si>
    <t>标准库名称</t>
  </si>
  <si>
    <t>品牌</t>
  </si>
  <si>
    <t>三级品类</t>
  </si>
  <si>
    <t>价格指数（元）</t>
  </si>
  <si>
    <t>图1</t>
  </si>
  <si>
    <t>图2</t>
  </si>
  <si>
    <t>建议处理办法</t>
  </si>
  <si>
    <t>冻结原因</t>
  </si>
  <si>
    <t>8010310050010002026900188</t>
  </si>
  <si>
    <r>
      <rPr>
        <sz val="10"/>
        <rFont val="宋体"/>
        <charset val="134"/>
      </rPr>
      <t>忆捷（</t>
    </r>
    <r>
      <rPr>
        <sz val="10"/>
        <rFont val="Calibri"/>
        <charset val="134"/>
      </rPr>
      <t>EAGET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DU30-256G Type-c USB3.2 Gen2</t>
    </r>
    <r>
      <rPr>
        <sz val="10"/>
        <rFont val="宋体"/>
        <charset val="134"/>
      </rPr>
      <t>双接口</t>
    </r>
    <r>
      <rPr>
        <sz val="10"/>
        <rFont val="Calibri"/>
        <charset val="134"/>
      </rPr>
      <t xml:space="preserve"> U</t>
    </r>
    <r>
      <rPr>
        <sz val="10"/>
        <rFont val="宋体"/>
        <charset val="134"/>
      </rPr>
      <t>盘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锖色</t>
    </r>
  </si>
  <si>
    <r>
      <rPr>
        <sz val="10"/>
        <rFont val="宋体"/>
        <charset val="134"/>
      </rPr>
      <t>忆捷（</t>
    </r>
    <r>
      <rPr>
        <sz val="10"/>
        <rFont val="Calibri"/>
        <charset val="134"/>
      </rPr>
      <t>EAGET</t>
    </r>
    <r>
      <rPr>
        <sz val="10"/>
        <rFont val="宋体"/>
        <charset val="134"/>
      </rPr>
      <t>）</t>
    </r>
  </si>
  <si>
    <t>U盘</t>
  </si>
  <si>
    <t>758.00</t>
  </si>
  <si>
    <t>冻结</t>
  </si>
  <si>
    <t>规格参数近似，保留8010310050010002026900180</t>
  </si>
  <si>
    <t>8010310050010002026900189</t>
  </si>
  <si>
    <r>
      <rPr>
        <sz val="10"/>
        <rFont val="宋体"/>
        <charset val="134"/>
      </rPr>
      <t>忆捷（</t>
    </r>
    <r>
      <rPr>
        <sz val="10"/>
        <rFont val="Calibri"/>
        <charset val="134"/>
      </rPr>
      <t>EAGET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DU30-512G Type-c USB3.2 Gen2</t>
    </r>
    <r>
      <rPr>
        <sz val="10"/>
        <rFont val="宋体"/>
        <charset val="134"/>
      </rPr>
      <t>双接口</t>
    </r>
    <r>
      <rPr>
        <sz val="10"/>
        <rFont val="Calibri"/>
        <charset val="134"/>
      </rPr>
      <t xml:space="preserve"> U</t>
    </r>
    <r>
      <rPr>
        <sz val="10"/>
        <rFont val="宋体"/>
        <charset val="134"/>
      </rPr>
      <t>盘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锖色</t>
    </r>
  </si>
  <si>
    <t>1188.00</t>
  </si>
  <si>
    <t>规格参数近似，保留8010310050010002026900181</t>
  </si>
  <si>
    <t>801031005001ec977a4c00006</t>
  </si>
  <si>
    <r>
      <rPr>
        <sz val="10"/>
        <rFont val="宋体"/>
        <charset val="134"/>
      </rPr>
      <t>星邦格</t>
    </r>
    <r>
      <rPr>
        <sz val="10"/>
        <rFont val="Calibri"/>
        <charset val="134"/>
      </rPr>
      <t xml:space="preserve"> X2006 128G USB3.1</t>
    </r>
    <r>
      <rPr>
        <sz val="10"/>
        <rFont val="宋体"/>
        <charset val="134"/>
      </rPr>
      <t>高速</t>
    </r>
    <r>
      <rPr>
        <sz val="10"/>
        <rFont val="Calibri"/>
        <charset val="134"/>
      </rPr>
      <t xml:space="preserve"> U</t>
    </r>
    <r>
      <rPr>
        <sz val="10"/>
        <rFont val="宋体"/>
        <charset val="134"/>
      </rPr>
      <t>盘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</si>
  <si>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星邦格</t>
  </si>
  <si>
    <r>
      <rPr>
        <sz val="10"/>
        <rFont val="Calibri"/>
        <charset val="134"/>
      </rPr>
      <t>U</t>
    </r>
    <r>
      <rPr>
        <sz val="10"/>
        <rFont val="宋体"/>
        <charset val="134"/>
      </rPr>
      <t>盘</t>
    </r>
  </si>
  <si>
    <t>500.00</t>
  </si>
  <si>
    <t>规格参数近似，保留801031005001ec977a4c00004</t>
  </si>
  <si>
    <t>801031005001ec977a4c00003</t>
  </si>
  <si>
    <r>
      <rPr>
        <sz val="10"/>
        <rFont val="宋体"/>
        <charset val="134"/>
      </rPr>
      <t>星邦格</t>
    </r>
    <r>
      <rPr>
        <sz val="10"/>
        <rFont val="Calibri"/>
        <charset val="134"/>
      </rPr>
      <t xml:space="preserve"> X2003 64G3.1</t>
    </r>
    <r>
      <rPr>
        <sz val="10"/>
        <rFont val="宋体"/>
        <charset val="134"/>
      </rPr>
      <t>高速</t>
    </r>
    <r>
      <rPr>
        <sz val="10"/>
        <rFont val="Calibri"/>
        <charset val="134"/>
      </rPr>
      <t xml:space="preserve"> U</t>
    </r>
    <r>
      <rPr>
        <sz val="10"/>
        <rFont val="宋体"/>
        <charset val="134"/>
      </rPr>
      <t>盘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</si>
  <si>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300.00</t>
  </si>
  <si>
    <t>规格参数近似，保留801031005001ec977a4c00001</t>
  </si>
  <si>
    <t>8010310050015b2e0bf400002</t>
  </si>
  <si>
    <r>
      <rPr>
        <sz val="10"/>
        <rFont val="宋体"/>
        <charset val="134"/>
      </rPr>
      <t>潘达星</t>
    </r>
    <r>
      <rPr>
        <sz val="10"/>
        <rFont val="Calibri"/>
        <charset val="134"/>
      </rPr>
      <t xml:space="preserve"> E9210 256G USB3.2+Type-C </t>
    </r>
    <r>
      <rPr>
        <sz val="10"/>
        <rFont val="宋体"/>
        <charset val="134"/>
      </rPr>
      <t>固态</t>
    </r>
    <r>
      <rPr>
        <sz val="10"/>
        <rFont val="Calibri"/>
        <charset val="134"/>
      </rPr>
      <t xml:space="preserve"> U</t>
    </r>
    <r>
      <rPr>
        <sz val="10"/>
        <rFont val="宋体"/>
        <charset val="134"/>
      </rPr>
      <t>盘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</si>
  <si>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潘达星</t>
  </si>
  <si>
    <t>649.00</t>
  </si>
  <si>
    <t>规格参数近似，保留8010310050015b2e0bf400017</t>
  </si>
  <si>
    <t>8010310050015b2e0bf400001</t>
  </si>
  <si>
    <r>
      <rPr>
        <sz val="10"/>
        <rFont val="宋体"/>
        <charset val="134"/>
      </rPr>
      <t>潘达星</t>
    </r>
    <r>
      <rPr>
        <sz val="10"/>
        <rFont val="Calibri"/>
        <charset val="134"/>
      </rPr>
      <t xml:space="preserve"> E9210 128G USB3.2+Type-C </t>
    </r>
    <r>
      <rPr>
        <sz val="10"/>
        <rFont val="宋体"/>
        <charset val="134"/>
      </rPr>
      <t>固态</t>
    </r>
    <r>
      <rPr>
        <sz val="10"/>
        <rFont val="Calibri"/>
        <charset val="134"/>
      </rPr>
      <t xml:space="preserve"> U</t>
    </r>
    <r>
      <rPr>
        <sz val="10"/>
        <rFont val="宋体"/>
        <charset val="134"/>
      </rPr>
      <t>盘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锖色</t>
    </r>
  </si>
  <si>
    <t>499.00</t>
  </si>
  <si>
    <t>规格参数近似，保留8010310050015b2e0bf400016</t>
  </si>
  <si>
    <t>8010310050010002026900187</t>
  </si>
  <si>
    <r>
      <rPr>
        <sz val="10"/>
        <rFont val="宋体"/>
        <charset val="134"/>
      </rPr>
      <t>忆捷（</t>
    </r>
    <r>
      <rPr>
        <sz val="10"/>
        <rFont val="Calibri"/>
        <charset val="134"/>
      </rPr>
      <t>EAGET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DU30-128G Type-c USB3.2 Gen2</t>
    </r>
    <r>
      <rPr>
        <sz val="10"/>
        <rFont val="宋体"/>
        <charset val="134"/>
      </rPr>
      <t>双接口</t>
    </r>
    <r>
      <rPr>
        <sz val="10"/>
        <rFont val="Calibri"/>
        <charset val="134"/>
      </rPr>
      <t xml:space="preserve"> U</t>
    </r>
    <r>
      <rPr>
        <sz val="10"/>
        <rFont val="宋体"/>
        <charset val="134"/>
      </rPr>
      <t>盘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锖色</t>
    </r>
  </si>
  <si>
    <t>398.00</t>
  </si>
  <si>
    <t>规格参数近似，保留8010310050010002026900177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</si>
</sst>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png"/><Relationship Id="rId4" Type="http://schemas.openxmlformats.org/officeDocument/2006/relationships/image" Target="NULL" TargetMode="External"/><Relationship Id="rId3" Type="http://schemas.openxmlformats.org/officeDocument/2006/relationships/image" Target="media/image3.jpeg"/><Relationship Id="rId2" Type="http://schemas.openxmlformats.org/officeDocument/2006/relationships/image" Target="media/image2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zoomScale="70" zoomScaleNormal="70" workbookViewId="0">
      <selection activeCell="A2" sqref="A2:I8"/>
    </sheetView>
  </sheetViews>
  <sheetFormatPr defaultColWidth="8.89090909090909" defaultRowHeight="13" outlineLevelRow="7"/>
  <cols>
    <col min="1" max="1" width="30.5" style="1" customWidth="1"/>
    <col min="2" max="2" width="28.5545454545455" style="2" customWidth="1"/>
    <col min="3" max="3" width="18.5090909090909" style="2" customWidth="1"/>
    <col min="4" max="4" width="10.8909090909091" style="2" customWidth="1"/>
    <col min="5" max="5" width="17.3363636363636" style="1" customWidth="1"/>
    <col min="6" max="7" width="17.8909090909091" style="1" customWidth="1"/>
    <col min="8" max="8" width="21" style="3" customWidth="1"/>
    <col min="9" max="9" width="23" style="1" customWidth="1"/>
    <col min="10" max="16384" width="8.89090909090909" style="1"/>
  </cols>
  <sheetData>
    <row r="1" s="1" customFormat="1" ht="47" customHeight="1" spans="1:9">
      <c r="A1" s="4" t="s">
        <v>0</v>
      </c>
      <c r="B1" s="5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="1" customFormat="1" ht="50" customHeight="1" spans="1:9">
      <c r="A2" s="6" t="s">
        <v>9</v>
      </c>
      <c r="B2" s="7" t="s">
        <v>10</v>
      </c>
      <c r="C2" s="7" t="s">
        <v>11</v>
      </c>
      <c r="D2" s="8" t="s">
        <v>12</v>
      </c>
      <c r="E2" s="9" t="s">
        <v>13</v>
      </c>
      <c r="F2" s="10" t="str">
        <f>_xlfn.DISPIMG("ID_DCF8163AF3364CB3902F267AD809E6B7",1)</f>
        <v>=DISPIMG("ID_DCF8163AF3364CB3902F267AD809E6B7",1)</v>
      </c>
      <c r="G2" s="9" t="str">
        <f>_xlfn.DISPIMG("ID_3C7B1E146FC7431C8425736B45A2EB3E",1)</f>
        <v>=DISPIMG("ID_3C7B1E146FC7431C8425736B45A2EB3E",1)</v>
      </c>
      <c r="H2" s="11" t="s">
        <v>14</v>
      </c>
      <c r="I2" s="15" t="s">
        <v>15</v>
      </c>
    </row>
    <row r="3" s="1" customFormat="1" ht="50" customHeight="1" spans="1:9">
      <c r="A3" s="6" t="s">
        <v>16</v>
      </c>
      <c r="B3" s="7" t="s">
        <v>17</v>
      </c>
      <c r="C3" s="7" t="s">
        <v>11</v>
      </c>
      <c r="D3" s="8" t="s">
        <v>12</v>
      </c>
      <c r="E3" s="9" t="s">
        <v>18</v>
      </c>
      <c r="F3" s="10" t="str">
        <f>_xlfn.DISPIMG("ID_EF780FB32F9C465DA6632690360B40AF",1)</f>
        <v>=DISPIMG("ID_EF780FB32F9C465DA6632690360B40AF",1)</v>
      </c>
      <c r="G3" s="9" t="str">
        <f>_xlfn.DISPIMG("ID_8088786E81A84D5C95C29E770DB21CAF",1)</f>
        <v>=DISPIMG("ID_8088786E81A84D5C95C29E770DB21CAF",1)</v>
      </c>
      <c r="H3" s="11" t="s">
        <v>14</v>
      </c>
      <c r="I3" s="15" t="s">
        <v>19</v>
      </c>
    </row>
    <row r="4" s="1" customFormat="1" ht="50" customHeight="1" spans="1:9">
      <c r="A4" s="6" t="s">
        <v>20</v>
      </c>
      <c r="B4" s="7" t="s">
        <v>21</v>
      </c>
      <c r="C4" s="7" t="s">
        <v>22</v>
      </c>
      <c r="D4" s="12" t="s">
        <v>23</v>
      </c>
      <c r="E4" s="9" t="s">
        <v>24</v>
      </c>
      <c r="F4" s="13" t="str">
        <f>_xlfn.DISPIMG("ID_F698335138364FB6BC2319BC231189F7",1)</f>
        <v>=DISPIMG("ID_F698335138364FB6BC2319BC231189F7",1)</v>
      </c>
      <c r="G4" s="14" t="str">
        <f>_xlfn.DISPIMG("ID_831D2AE8B6B644EDA918A792F6A3330A",1)</f>
        <v>=DISPIMG("ID_831D2AE8B6B644EDA918A792F6A3330A",1)</v>
      </c>
      <c r="H4" s="11" t="s">
        <v>14</v>
      </c>
      <c r="I4" s="15" t="s">
        <v>25</v>
      </c>
    </row>
    <row r="5" s="1" customFormat="1" ht="50" customHeight="1" spans="1:9">
      <c r="A5" s="6" t="s">
        <v>26</v>
      </c>
      <c r="B5" s="7" t="s">
        <v>27</v>
      </c>
      <c r="C5" s="7" t="s">
        <v>22</v>
      </c>
      <c r="D5" s="12" t="s">
        <v>23</v>
      </c>
      <c r="E5" s="9" t="s">
        <v>28</v>
      </c>
      <c r="F5" s="13" t="str">
        <f>_xlfn.DISPIMG("ID_9E8049ECE1A94C429AE9C18CB1CDBFDC",1)</f>
        <v>=DISPIMG("ID_9E8049ECE1A94C429AE9C18CB1CDBFDC",1)</v>
      </c>
      <c r="G5" s="14" t="str">
        <f>_xlfn.DISPIMG("ID_606496B15EEF4628AC694955B319DF4A",1)</f>
        <v>=DISPIMG("ID_606496B15EEF4628AC694955B319DF4A",1)</v>
      </c>
      <c r="H5" s="11" t="s">
        <v>14</v>
      </c>
      <c r="I5" s="15" t="s">
        <v>29</v>
      </c>
    </row>
    <row r="6" s="1" customFormat="1" ht="50" customHeight="1" spans="1:9">
      <c r="A6" s="6" t="s">
        <v>30</v>
      </c>
      <c r="B6" s="7" t="s">
        <v>31</v>
      </c>
      <c r="C6" s="7" t="s">
        <v>32</v>
      </c>
      <c r="D6" s="12" t="s">
        <v>23</v>
      </c>
      <c r="E6" s="9" t="s">
        <v>33</v>
      </c>
      <c r="F6" s="13" t="str">
        <f>_xlfn.DISPIMG("ID_16F99D0574744EC39904DB74F64C8029",1)</f>
        <v>=DISPIMG("ID_16F99D0574744EC39904DB74F64C8029",1)</v>
      </c>
      <c r="G6" s="14" t="str">
        <f>_xlfn.DISPIMG("ID_35D45C699EF545ED9B54DF9D0BA4E861",1)</f>
        <v>=DISPIMG("ID_35D45C699EF545ED9B54DF9D0BA4E861",1)</v>
      </c>
      <c r="H6" s="11" t="s">
        <v>14</v>
      </c>
      <c r="I6" s="15" t="s">
        <v>34</v>
      </c>
    </row>
    <row r="7" s="1" customFormat="1" ht="50" customHeight="1" spans="1:9">
      <c r="A7" s="6" t="s">
        <v>35</v>
      </c>
      <c r="B7" s="7" t="s">
        <v>36</v>
      </c>
      <c r="C7" s="7" t="s">
        <v>32</v>
      </c>
      <c r="D7" s="12" t="s">
        <v>23</v>
      </c>
      <c r="E7" s="9" t="s">
        <v>37</v>
      </c>
      <c r="F7" s="13" t="str">
        <f>_xlfn.DISPIMG("ID_5663E2AE2AEB46199ED0B18754D1B9FF",1)</f>
        <v>=DISPIMG("ID_5663E2AE2AEB46199ED0B18754D1B9FF",1)</v>
      </c>
      <c r="G7" s="14" t="str">
        <f>_xlfn.DISPIMG("ID_C2F6A935D4904BFDA39075DF2D8A1334",1)</f>
        <v>=DISPIMG("ID_C2F6A935D4904BFDA39075DF2D8A1334",1)</v>
      </c>
      <c r="H7" s="11" t="s">
        <v>14</v>
      </c>
      <c r="I7" s="15" t="s">
        <v>38</v>
      </c>
    </row>
    <row r="8" s="1" customFormat="1" ht="50" customHeight="1" spans="1:9">
      <c r="A8" s="16" t="s">
        <v>39</v>
      </c>
      <c r="B8" s="7" t="s">
        <v>40</v>
      </c>
      <c r="C8" s="7" t="s">
        <v>11</v>
      </c>
      <c r="D8" s="12" t="s">
        <v>23</v>
      </c>
      <c r="E8" s="9" t="s">
        <v>41</v>
      </c>
      <c r="F8" s="13" t="str">
        <f>_xlfn.DISPIMG("ID_21FFB7AE9C7941409D1EFC61E4DCBEC9",1)</f>
        <v>=DISPIMG("ID_21FFB7AE9C7941409D1EFC61E4DCBEC9",1)</v>
      </c>
      <c r="G8" s="13" t="str">
        <f>_xlfn.DISPIMG("ID_BA574C937B1448D8A7CF57E63548729B",1)</f>
        <v>=DISPIMG("ID_BA574C937B1448D8A7CF57E63548729B",1)</v>
      </c>
      <c r="H8" s="11" t="s">
        <v>14</v>
      </c>
      <c r="I8" s="15" t="s">
        <v>42</v>
      </c>
    </row>
  </sheetData>
  <autoFilter xmlns:etc="http://www.wps.cn/officeDocument/2017/etCustomData" ref="A1:I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2024-05-07T03:07:00Z</dcterms:created>
  <dcterms:modified xsi:type="dcterms:W3CDTF">2025-08-12T08:07:22Z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63986C39A27D4077B4F1E3176185A4CA_13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