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firstSheet="2"/>
  </bookViews>
  <sheets>
    <sheet name="信息调整出库再创建（20条）" sheetId="1" r:id="rId1"/>
    <sheet name="升级换代出库再创建（通过9条）" sheetId="3" r:id="rId2"/>
  </sheets>
  <definedNames>
    <definedName name="_xlnm._FilterDatabase" localSheetId="0" hidden="1">'信息调整出库再创建（20条）'!$A$1:$R$21</definedName>
    <definedName name="_xlnm._FilterDatabase" localSheetId="1" hidden="1">'升级换代出库再创建（通过9条）'!$A$1:$L$10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0" name="ID_8FB1EDBCDE434B83B4E34643C7FB5F41"/>
        <xdr:cNvPicPr>
          <a:picLocks noChangeAspect="1"/>
        </xdr:cNvPicPr>
      </xdr:nvPicPr>
      <xdr:blipFill>
        <a:blip r:embed="rId1"/>
        <a:stretch>
          <a:fillRect/>
        </a:stretch>
      </xdr:blipFill>
      <xdr:spPr>
        <a:xfrm>
          <a:off x="2376805" y="876300"/>
          <a:ext cx="12658725" cy="5734050"/>
        </a:xfrm>
        <a:prstGeom prst="rect">
          <a:avLst/>
        </a:prstGeom>
        <a:noFill/>
        <a:ln w="9525">
          <a:noFill/>
        </a:ln>
      </xdr:spPr>
    </xdr:pic>
  </etc:cellImage>
  <etc:cellImage>
    <xdr:pic>
      <xdr:nvPicPr>
        <xdr:cNvPr id="21" name="ID_5C4B79E2917946828529608441B5FC02"/>
        <xdr:cNvPicPr>
          <a:picLocks noChangeAspect="1"/>
        </xdr:cNvPicPr>
      </xdr:nvPicPr>
      <xdr:blipFill>
        <a:blip r:embed="rId2"/>
        <a:stretch>
          <a:fillRect/>
        </a:stretch>
      </xdr:blipFill>
      <xdr:spPr>
        <a:xfrm>
          <a:off x="2459355" y="1581150"/>
          <a:ext cx="9458325" cy="5743575"/>
        </a:xfrm>
        <a:prstGeom prst="rect">
          <a:avLst/>
        </a:prstGeom>
        <a:noFill/>
        <a:ln w="9525">
          <a:noFill/>
        </a:ln>
      </xdr:spPr>
    </xdr:pic>
  </etc:cellImage>
  <etc:cellImage>
    <xdr:pic>
      <xdr:nvPicPr>
        <xdr:cNvPr id="22" name="ID_3CA76E5A847A4EE0AC73D3F42E296F8A"/>
        <xdr:cNvPicPr>
          <a:picLocks noChangeAspect="1"/>
        </xdr:cNvPicPr>
      </xdr:nvPicPr>
      <xdr:blipFill>
        <a:blip r:embed="rId3"/>
        <a:stretch>
          <a:fillRect/>
        </a:stretch>
      </xdr:blipFill>
      <xdr:spPr>
        <a:xfrm>
          <a:off x="2427605" y="2266950"/>
          <a:ext cx="10772775" cy="5743575"/>
        </a:xfrm>
        <a:prstGeom prst="rect">
          <a:avLst/>
        </a:prstGeom>
        <a:noFill/>
        <a:ln w="9525">
          <a:noFill/>
        </a:ln>
      </xdr:spPr>
    </xdr:pic>
  </etc:cellImage>
  <etc:cellImage>
    <xdr:pic>
      <xdr:nvPicPr>
        <xdr:cNvPr id="23" name="ID_6163B59B27614714A33501820C24AA0C"/>
        <xdr:cNvPicPr>
          <a:picLocks noChangeAspect="1"/>
        </xdr:cNvPicPr>
      </xdr:nvPicPr>
      <xdr:blipFill>
        <a:blip r:embed="rId4"/>
        <a:stretch>
          <a:fillRect/>
        </a:stretch>
      </xdr:blipFill>
      <xdr:spPr>
        <a:xfrm>
          <a:off x="2440305" y="2959100"/>
          <a:ext cx="10429875" cy="5886450"/>
        </a:xfrm>
        <a:prstGeom prst="rect">
          <a:avLst/>
        </a:prstGeom>
        <a:noFill/>
        <a:ln w="9525">
          <a:noFill/>
        </a:ln>
      </xdr:spPr>
    </xdr:pic>
  </etc:cellImage>
  <etc:cellImage>
    <xdr:pic>
      <xdr:nvPicPr>
        <xdr:cNvPr id="24" name="ID_32C1188FA2634BF0B775C7CA88854D83"/>
        <xdr:cNvPicPr>
          <a:picLocks noChangeAspect="1"/>
        </xdr:cNvPicPr>
      </xdr:nvPicPr>
      <xdr:blipFill>
        <a:blip r:embed="rId5"/>
        <a:stretch>
          <a:fillRect/>
        </a:stretch>
      </xdr:blipFill>
      <xdr:spPr>
        <a:xfrm>
          <a:off x="2478405" y="3721100"/>
          <a:ext cx="12372975" cy="5514975"/>
        </a:xfrm>
        <a:prstGeom prst="rect">
          <a:avLst/>
        </a:prstGeom>
        <a:noFill/>
        <a:ln w="9525">
          <a:noFill/>
        </a:ln>
      </xdr:spPr>
    </xdr:pic>
  </etc:cellImage>
  <etc:cellImage>
    <xdr:pic>
      <xdr:nvPicPr>
        <xdr:cNvPr id="25" name="ID_0DA8270B00F445DAA7E719F7A215BAB3"/>
        <xdr:cNvPicPr>
          <a:picLocks noChangeAspect="1"/>
        </xdr:cNvPicPr>
      </xdr:nvPicPr>
      <xdr:blipFill>
        <a:blip r:embed="rId6"/>
        <a:stretch>
          <a:fillRect/>
        </a:stretch>
      </xdr:blipFill>
      <xdr:spPr>
        <a:xfrm>
          <a:off x="2440305" y="4356100"/>
          <a:ext cx="12630150" cy="5962650"/>
        </a:xfrm>
        <a:prstGeom prst="rect">
          <a:avLst/>
        </a:prstGeom>
        <a:noFill/>
        <a:ln w="9525">
          <a:noFill/>
        </a:ln>
      </xdr:spPr>
    </xdr:pic>
  </etc:cellImage>
  <etc:cellImage>
    <xdr:pic>
      <xdr:nvPicPr>
        <xdr:cNvPr id="26" name="ID_B63213FEB50643FCA7DC33636F1D3EAE"/>
        <xdr:cNvPicPr>
          <a:picLocks noChangeAspect="1"/>
        </xdr:cNvPicPr>
      </xdr:nvPicPr>
      <xdr:blipFill>
        <a:blip r:embed="rId7"/>
        <a:stretch>
          <a:fillRect/>
        </a:stretch>
      </xdr:blipFill>
      <xdr:spPr>
        <a:xfrm>
          <a:off x="2478405" y="5162550"/>
          <a:ext cx="12744450" cy="5829300"/>
        </a:xfrm>
        <a:prstGeom prst="rect">
          <a:avLst/>
        </a:prstGeom>
        <a:noFill/>
        <a:ln w="9525">
          <a:noFill/>
        </a:ln>
      </xdr:spPr>
    </xdr:pic>
  </etc:cellImage>
  <etc:cellImage>
    <xdr:pic>
      <xdr:nvPicPr>
        <xdr:cNvPr id="27" name="ID_C2CDC7F6802E46DE9072778398727F48"/>
        <xdr:cNvPicPr>
          <a:picLocks noChangeAspect="1"/>
        </xdr:cNvPicPr>
      </xdr:nvPicPr>
      <xdr:blipFill>
        <a:blip r:embed="rId8"/>
        <a:stretch>
          <a:fillRect/>
        </a:stretch>
      </xdr:blipFill>
      <xdr:spPr>
        <a:xfrm>
          <a:off x="2484755" y="5892800"/>
          <a:ext cx="12687300" cy="5772150"/>
        </a:xfrm>
        <a:prstGeom prst="rect">
          <a:avLst/>
        </a:prstGeom>
        <a:noFill/>
        <a:ln w="9525">
          <a:noFill/>
        </a:ln>
      </xdr:spPr>
    </xdr:pic>
  </etc:cellImage>
  <etc:cellImage>
    <xdr:pic>
      <xdr:nvPicPr>
        <xdr:cNvPr id="28" name="ID_E4B29F86F3114A588C324D57EA11D867"/>
        <xdr:cNvPicPr>
          <a:picLocks noChangeAspect="1"/>
        </xdr:cNvPicPr>
      </xdr:nvPicPr>
      <xdr:blipFill>
        <a:blip r:embed="rId9"/>
        <a:stretch>
          <a:fillRect/>
        </a:stretch>
      </xdr:blipFill>
      <xdr:spPr>
        <a:xfrm>
          <a:off x="2446655" y="6527800"/>
          <a:ext cx="12344400" cy="5800725"/>
        </a:xfrm>
        <a:prstGeom prst="rect">
          <a:avLst/>
        </a:prstGeom>
        <a:noFill/>
        <a:ln w="9525">
          <a:noFill/>
        </a:ln>
      </xdr:spPr>
    </xdr:pic>
  </etc:cellImage>
  <etc:cellImage>
    <xdr:pic>
      <xdr:nvPicPr>
        <xdr:cNvPr id="29" name="ID_607DEEB08D19424092372D9E18E90D9F"/>
        <xdr:cNvPicPr>
          <a:picLocks noChangeAspect="1"/>
        </xdr:cNvPicPr>
      </xdr:nvPicPr>
      <xdr:blipFill>
        <a:blip r:embed="rId10"/>
        <a:stretch>
          <a:fillRect/>
        </a:stretch>
      </xdr:blipFill>
      <xdr:spPr>
        <a:xfrm>
          <a:off x="2478405" y="7296150"/>
          <a:ext cx="11972925" cy="5743575"/>
        </a:xfrm>
        <a:prstGeom prst="rect">
          <a:avLst/>
        </a:prstGeom>
        <a:noFill/>
        <a:ln w="9525">
          <a:noFill/>
        </a:ln>
      </xdr:spPr>
    </xdr:pic>
  </etc:cellImage>
  <etc:cellImage>
    <xdr:pic>
      <xdr:nvPicPr>
        <xdr:cNvPr id="30" name="ID_5D016F12DC354782891546D3C5AEEB21"/>
        <xdr:cNvPicPr>
          <a:picLocks noChangeAspect="1"/>
        </xdr:cNvPicPr>
      </xdr:nvPicPr>
      <xdr:blipFill>
        <a:blip r:embed="rId11"/>
        <a:stretch>
          <a:fillRect/>
        </a:stretch>
      </xdr:blipFill>
      <xdr:spPr>
        <a:xfrm>
          <a:off x="2548255" y="8045450"/>
          <a:ext cx="10620375" cy="5743575"/>
        </a:xfrm>
        <a:prstGeom prst="rect">
          <a:avLst/>
        </a:prstGeom>
        <a:noFill/>
        <a:ln w="9525">
          <a:noFill/>
        </a:ln>
      </xdr:spPr>
    </xdr:pic>
  </etc:cellImage>
  <etc:cellImage>
    <xdr:pic>
      <xdr:nvPicPr>
        <xdr:cNvPr id="31" name="ID_EE166012792A4160916A1D152E007D35"/>
        <xdr:cNvPicPr>
          <a:picLocks noChangeAspect="1"/>
        </xdr:cNvPicPr>
      </xdr:nvPicPr>
      <xdr:blipFill>
        <a:blip r:embed="rId12"/>
        <a:stretch>
          <a:fillRect/>
        </a:stretch>
      </xdr:blipFill>
      <xdr:spPr>
        <a:xfrm>
          <a:off x="2472055" y="8693150"/>
          <a:ext cx="10544175" cy="5886450"/>
        </a:xfrm>
        <a:prstGeom prst="rect">
          <a:avLst/>
        </a:prstGeom>
        <a:noFill/>
        <a:ln w="9525">
          <a:noFill/>
        </a:ln>
      </xdr:spPr>
    </xdr:pic>
  </etc:cellImage>
  <etc:cellImage>
    <xdr:pic>
      <xdr:nvPicPr>
        <xdr:cNvPr id="32" name="ID_32E884CD943E4372997CF641BEC33448"/>
        <xdr:cNvPicPr>
          <a:picLocks noChangeAspect="1"/>
        </xdr:cNvPicPr>
      </xdr:nvPicPr>
      <xdr:blipFill>
        <a:blip r:embed="rId13"/>
        <a:stretch>
          <a:fillRect/>
        </a:stretch>
      </xdr:blipFill>
      <xdr:spPr>
        <a:xfrm>
          <a:off x="2440305" y="9378950"/>
          <a:ext cx="5686425" cy="4943475"/>
        </a:xfrm>
        <a:prstGeom prst="rect">
          <a:avLst/>
        </a:prstGeom>
        <a:noFill/>
        <a:ln w="9525">
          <a:noFill/>
        </a:ln>
      </xdr:spPr>
    </xdr:pic>
  </etc:cellImage>
  <etc:cellImage>
    <xdr:pic>
      <xdr:nvPicPr>
        <xdr:cNvPr id="33" name="ID_4C4ED3A7CB4B44BF83C046BC6E4A71AC"/>
        <xdr:cNvPicPr>
          <a:picLocks noChangeAspect="1"/>
        </xdr:cNvPicPr>
      </xdr:nvPicPr>
      <xdr:blipFill>
        <a:blip r:embed="rId14"/>
        <a:stretch>
          <a:fillRect/>
        </a:stretch>
      </xdr:blipFill>
      <xdr:spPr>
        <a:xfrm>
          <a:off x="2453005" y="10160000"/>
          <a:ext cx="12058650" cy="5715000"/>
        </a:xfrm>
        <a:prstGeom prst="rect">
          <a:avLst/>
        </a:prstGeom>
        <a:noFill/>
        <a:ln w="9525">
          <a:noFill/>
        </a:ln>
      </xdr:spPr>
    </xdr:pic>
  </etc:cellImage>
  <etc:cellImage>
    <xdr:pic>
      <xdr:nvPicPr>
        <xdr:cNvPr id="34" name="ID_F3D022F75E7143219BE0934D4922F5A4"/>
        <xdr:cNvPicPr>
          <a:picLocks noChangeAspect="1"/>
        </xdr:cNvPicPr>
      </xdr:nvPicPr>
      <xdr:blipFill>
        <a:blip r:embed="rId15"/>
        <a:stretch>
          <a:fillRect/>
        </a:stretch>
      </xdr:blipFill>
      <xdr:spPr>
        <a:xfrm>
          <a:off x="2440305" y="10826750"/>
          <a:ext cx="12315825" cy="5743575"/>
        </a:xfrm>
        <a:prstGeom prst="rect">
          <a:avLst/>
        </a:prstGeom>
        <a:noFill/>
        <a:ln w="9525">
          <a:noFill/>
        </a:ln>
      </xdr:spPr>
    </xdr:pic>
  </etc:cellImage>
  <etc:cellImage>
    <xdr:pic>
      <xdr:nvPicPr>
        <xdr:cNvPr id="35" name="ID_505D01C8BA3E45FC8B1AE2B48BE14E45"/>
        <xdr:cNvPicPr>
          <a:picLocks noChangeAspect="1"/>
        </xdr:cNvPicPr>
      </xdr:nvPicPr>
      <xdr:blipFill>
        <a:blip r:embed="rId16"/>
        <a:stretch>
          <a:fillRect/>
        </a:stretch>
      </xdr:blipFill>
      <xdr:spPr>
        <a:xfrm>
          <a:off x="2541905" y="11639550"/>
          <a:ext cx="12573000" cy="5829300"/>
        </a:xfrm>
        <a:prstGeom prst="rect">
          <a:avLst/>
        </a:prstGeom>
        <a:noFill/>
        <a:ln w="9525">
          <a:noFill/>
        </a:ln>
      </xdr:spPr>
    </xdr:pic>
  </etc:cellImage>
  <etc:cellImage>
    <xdr:pic>
      <xdr:nvPicPr>
        <xdr:cNvPr id="36" name="ID_DEDEC6A258484827A9F79FAA1AC665F1"/>
        <xdr:cNvPicPr>
          <a:picLocks noChangeAspect="1"/>
        </xdr:cNvPicPr>
      </xdr:nvPicPr>
      <xdr:blipFill>
        <a:blip r:embed="rId17"/>
        <a:stretch>
          <a:fillRect/>
        </a:stretch>
      </xdr:blipFill>
      <xdr:spPr>
        <a:xfrm>
          <a:off x="2472055" y="12280900"/>
          <a:ext cx="12801600" cy="5772150"/>
        </a:xfrm>
        <a:prstGeom prst="rect">
          <a:avLst/>
        </a:prstGeom>
        <a:noFill/>
        <a:ln w="9525">
          <a:noFill/>
        </a:ln>
      </xdr:spPr>
    </xdr:pic>
  </etc:cellImage>
  <etc:cellImage>
    <xdr:pic>
      <xdr:nvPicPr>
        <xdr:cNvPr id="37" name="ID_04E48AEED61D4ADF94352D3493B3A0E2"/>
        <xdr:cNvPicPr>
          <a:picLocks noChangeAspect="1"/>
        </xdr:cNvPicPr>
      </xdr:nvPicPr>
      <xdr:blipFill>
        <a:blip r:embed="rId18"/>
        <a:stretch>
          <a:fillRect/>
        </a:stretch>
      </xdr:blipFill>
      <xdr:spPr>
        <a:xfrm>
          <a:off x="2465705" y="12960350"/>
          <a:ext cx="12449175" cy="5829300"/>
        </a:xfrm>
        <a:prstGeom prst="rect">
          <a:avLst/>
        </a:prstGeom>
        <a:noFill/>
        <a:ln w="9525">
          <a:noFill/>
        </a:ln>
      </xdr:spPr>
    </xdr:pic>
  </etc:cellImage>
  <etc:cellImage>
    <xdr:pic>
      <xdr:nvPicPr>
        <xdr:cNvPr id="38" name="ID_8C5BA57BEE4443A8BA629F8C0972A203"/>
        <xdr:cNvPicPr>
          <a:picLocks noChangeAspect="1"/>
        </xdr:cNvPicPr>
      </xdr:nvPicPr>
      <xdr:blipFill>
        <a:blip r:embed="rId19"/>
        <a:stretch>
          <a:fillRect/>
        </a:stretch>
      </xdr:blipFill>
      <xdr:spPr>
        <a:xfrm>
          <a:off x="2421255" y="13627100"/>
          <a:ext cx="11687175" cy="5800725"/>
        </a:xfrm>
        <a:prstGeom prst="rect">
          <a:avLst/>
        </a:prstGeom>
        <a:noFill/>
        <a:ln w="9525">
          <a:noFill/>
        </a:ln>
      </xdr:spPr>
    </xdr:pic>
  </etc:cellImage>
  <etc:cellImage>
    <xdr:pic>
      <xdr:nvPicPr>
        <xdr:cNvPr id="39" name="ID_8E731B2F46B646FEA686C683A31504C5"/>
        <xdr:cNvPicPr>
          <a:picLocks noChangeAspect="1"/>
        </xdr:cNvPicPr>
      </xdr:nvPicPr>
      <xdr:blipFill>
        <a:blip r:embed="rId20"/>
        <a:stretch>
          <a:fillRect/>
        </a:stretch>
      </xdr:blipFill>
      <xdr:spPr>
        <a:xfrm>
          <a:off x="2389505" y="14376400"/>
          <a:ext cx="4543425" cy="4429125"/>
        </a:xfrm>
        <a:prstGeom prst="rect">
          <a:avLst/>
        </a:prstGeom>
        <a:noFill/>
        <a:ln w="9525">
          <a:noFill/>
        </a:ln>
      </xdr:spPr>
    </xdr:pic>
  </etc:cellImage>
</etc:cellImages>
</file>

<file path=xl/sharedStrings.xml><?xml version="1.0" encoding="utf-8"?>
<sst xmlns="http://schemas.openxmlformats.org/spreadsheetml/2006/main" count="449" uniqueCount="208">
  <si>
    <t>序号</t>
  </si>
  <si>
    <t>产品编码</t>
  </si>
  <si>
    <t>产品名称</t>
  </si>
  <si>
    <t>一级品类名称</t>
  </si>
  <si>
    <t>二级品类名称</t>
  </si>
  <si>
    <t>三级品类名称</t>
  </si>
  <si>
    <t>物料小类名称</t>
  </si>
  <si>
    <t>产品编码（新）</t>
  </si>
  <si>
    <t>申请来源</t>
  </si>
  <si>
    <t>供应商名称</t>
  </si>
  <si>
    <t>修改原因</t>
  </si>
  <si>
    <t>修改类型</t>
  </si>
  <si>
    <t>图片1</t>
  </si>
  <si>
    <t>801031015074ddd498c500006</t>
  </si>
  <si>
    <r>
      <rPr>
        <sz val="10"/>
        <color rgb="FF000000"/>
        <rFont val="宋体"/>
        <charset val="134"/>
      </rPr>
      <t xml:space="preserve">珍爱 AB21*6 </t>
    </r>
    <r>
      <rPr>
        <b/>
        <sz val="10"/>
        <color rgb="FFFF0000"/>
        <rFont val="宋体"/>
        <charset val="134"/>
      </rPr>
      <t>金银花杀菌湿巾清洁湿巾</t>
    </r>
    <r>
      <rPr>
        <sz val="10"/>
        <color rgb="FF000000"/>
        <rFont val="宋体"/>
        <charset val="134"/>
      </rPr>
      <t xml:space="preserve"> </t>
    </r>
    <r>
      <rPr>
        <b/>
        <sz val="10"/>
        <color rgb="FFFF0000"/>
        <rFont val="宋体"/>
        <charset val="134"/>
      </rPr>
      <t>80片*6包 湿巾纸</t>
    </r>
    <r>
      <rPr>
        <sz val="10"/>
        <color rgb="FF000000"/>
        <rFont val="宋体"/>
        <charset val="134"/>
      </rPr>
      <t>6.00 包/组(计价单位: 组) 绿色</t>
    </r>
  </si>
  <si>
    <t>办公类用品</t>
  </si>
  <si>
    <t>办公日用</t>
  </si>
  <si>
    <t>湿巾纸</t>
  </si>
  <si>
    <t>801031015074ddd498c500008</t>
  </si>
  <si>
    <r>
      <rPr>
        <sz val="10"/>
        <color rgb="FF000000"/>
        <rFont val="宋体"/>
        <charset val="134"/>
      </rPr>
      <t xml:space="preserve">珍爱 AB21*6 </t>
    </r>
    <r>
      <rPr>
        <b/>
        <sz val="10"/>
        <color rgb="FFFF0000"/>
        <rFont val="宋体"/>
        <charset val="134"/>
      </rPr>
      <t>80片*6包卫生湿巾</t>
    </r>
    <r>
      <rPr>
        <sz val="10"/>
        <color rgb="FF000000"/>
        <rFont val="宋体"/>
        <charset val="134"/>
      </rPr>
      <t xml:space="preserve"> 6.00 包/组(计价单位: 组) 绿色</t>
    </r>
  </si>
  <si>
    <t>供应商反馈</t>
  </si>
  <si>
    <t>广博</t>
  </si>
  <si>
    <t>产品实际为珍爱卫生湿巾，金银花杀菌是卫生湿巾的功效。</t>
  </si>
  <si>
    <t>修改通用名称</t>
  </si>
  <si>
    <t>801031015068a93d217c00001</t>
  </si>
  <si>
    <t>杜克恩 FR-038 挂锁 (计价单位：个) 黑色</t>
  </si>
  <si>
    <t>挂锁</t>
  </si>
  <si>
    <r>
      <t xml:space="preserve"> </t>
    </r>
    <r>
      <rPr>
        <sz val="10"/>
        <color rgb="FF000000"/>
        <rFont val="宋体"/>
        <charset val="134"/>
      </rPr>
      <t xml:space="preserve">
</t>
    </r>
    <r>
      <rPr>
        <sz val="10"/>
        <color rgb="FF000000"/>
        <rFont val="宋体"/>
        <charset val="134"/>
      </rPr>
      <t>801031015068a93d217c00003</t>
    </r>
  </si>
  <si>
    <r>
      <rPr>
        <sz val="10"/>
        <color rgb="FF000000"/>
        <rFont val="宋体"/>
        <charset val="134"/>
      </rPr>
      <t xml:space="preserve">杜克恩 FR-038 </t>
    </r>
    <r>
      <rPr>
        <b/>
        <sz val="10"/>
        <color rgb="FFFF0000"/>
        <rFont val="宋体"/>
        <charset val="134"/>
      </rPr>
      <t>合金锁芯 48.7*40.7*22.5mm</t>
    </r>
    <r>
      <rPr>
        <sz val="10"/>
        <color rgb="FF000000"/>
        <rFont val="宋体"/>
        <charset val="134"/>
      </rPr>
      <t xml:space="preserve"> 挂锁 (计价单位：个) 黑色</t>
    </r>
  </si>
  <si>
    <t>科力普</t>
  </si>
  <si>
    <t>更正锁芯材质</t>
  </si>
  <si>
    <t>修改型号规格</t>
  </si>
  <si>
    <t>8010400010040004821100327</t>
  </si>
  <si>
    <r>
      <rPr>
        <sz val="10"/>
        <color rgb="FF000000"/>
        <rFont val="宋体"/>
        <charset val="134"/>
      </rPr>
      <t xml:space="preserve">顶火 GMD9205-300W 防护等级 </t>
    </r>
    <r>
      <rPr>
        <b/>
        <sz val="10"/>
        <color rgb="FFFF0000"/>
        <rFont val="宋体"/>
        <charset val="134"/>
      </rPr>
      <t>IP65</t>
    </r>
    <r>
      <rPr>
        <sz val="10"/>
        <color rgb="FF000000"/>
        <rFont val="宋体"/>
        <charset val="134"/>
      </rPr>
      <t xml:space="preserve"> </t>
    </r>
    <r>
      <rPr>
        <b/>
        <sz val="10"/>
        <color rgb="FFFF0000"/>
        <rFont val="宋体"/>
        <charset val="134"/>
      </rPr>
      <t>投光灯</t>
    </r>
    <r>
      <rPr>
        <sz val="10"/>
        <color rgb="FF000000"/>
        <rFont val="宋体"/>
        <charset val="134"/>
      </rPr>
      <t xml:space="preserve"> (计价单位：个) 黑色</t>
    </r>
  </si>
  <si>
    <t>低压电器</t>
  </si>
  <si>
    <t>照明设备</t>
  </si>
  <si>
    <t>防水防尘灯</t>
  </si>
  <si>
    <t>8010400010040004821100810</t>
  </si>
  <si>
    <r>
      <rPr>
        <sz val="10"/>
        <color rgb="FF000000"/>
        <rFont val="宋体"/>
        <charset val="134"/>
      </rPr>
      <t xml:space="preserve">顶火 GMD9205-300W 防护等级 </t>
    </r>
    <r>
      <rPr>
        <b/>
        <sz val="10"/>
        <color rgb="FFFF0000"/>
        <rFont val="宋体"/>
        <charset val="134"/>
      </rPr>
      <t>IP66</t>
    </r>
    <r>
      <rPr>
        <sz val="10"/>
        <color rgb="FF000000"/>
        <rFont val="宋体"/>
        <charset val="134"/>
      </rPr>
      <t xml:space="preserve"> </t>
    </r>
    <r>
      <rPr>
        <b/>
        <sz val="10"/>
        <color rgb="FFFF0000"/>
        <rFont val="宋体"/>
        <charset val="134"/>
      </rPr>
      <t>防水防尘灯</t>
    </r>
    <r>
      <rPr>
        <sz val="10"/>
        <color rgb="FF000000"/>
        <rFont val="宋体"/>
        <charset val="134"/>
      </rPr>
      <t xml:space="preserve"> (计价单位：个) 黑色</t>
    </r>
  </si>
  <si>
    <t>该产品实际防护等级为IP66,产品名称为防水防尘灯</t>
  </si>
  <si>
    <t>修改型号规格和通用名称</t>
  </si>
  <si>
    <t>801031016024fb89141c00001</t>
  </si>
  <si>
    <r>
      <rPr>
        <sz val="10"/>
        <color rgb="FF000000"/>
        <rFont val="宋体"/>
        <charset val="0"/>
      </rPr>
      <t xml:space="preserve">满婷(MANTING) </t>
    </r>
    <r>
      <rPr>
        <b/>
        <sz val="10"/>
        <color rgb="FFFF0000"/>
        <rFont val="宋体"/>
        <charset val="0"/>
      </rPr>
      <t>持净爽香氛600ml</t>
    </r>
    <r>
      <rPr>
        <sz val="10"/>
        <color rgb="FF000000"/>
        <rFont val="宋体"/>
        <charset val="0"/>
      </rPr>
      <t xml:space="preserve"> 沐浴露 (计价单位：瓶)</t>
    </r>
  </si>
  <si>
    <t>洗涤用品</t>
  </si>
  <si>
    <t>浴液</t>
  </si>
  <si>
    <t>801031016024fb89141c00004</t>
  </si>
  <si>
    <r>
      <rPr>
        <sz val="10"/>
        <color rgb="FF000000"/>
        <rFont val="宋体"/>
        <charset val="0"/>
      </rPr>
      <t xml:space="preserve">满婷(MANTING) </t>
    </r>
    <r>
      <rPr>
        <b/>
        <sz val="10"/>
        <color rgb="FFFF0000"/>
        <rFont val="宋体"/>
        <charset val="0"/>
      </rPr>
      <t>净爽香氛600ml</t>
    </r>
    <r>
      <rPr>
        <sz val="10"/>
        <color rgb="FF000000"/>
        <rFont val="宋体"/>
        <charset val="0"/>
      </rPr>
      <t xml:space="preserve"> 沐浴露 (计价单位：瓶)</t>
    </r>
  </si>
  <si>
    <t>齐心</t>
  </si>
  <si>
    <t>该产品实际为净爽香氛沐浴露，已同步提交图文反馈</t>
  </si>
  <si>
    <t>8010400010030004821100067</t>
  </si>
  <si>
    <r>
      <rPr>
        <sz val="10"/>
        <color rgb="FF000000"/>
        <rFont val="宋体"/>
        <charset val="134"/>
      </rPr>
      <t xml:space="preserve">顶火 GMD8311-36W 防爆等级 </t>
    </r>
    <r>
      <rPr>
        <b/>
        <sz val="10"/>
        <color rgb="FFFF0000"/>
        <rFont val="宋体"/>
        <charset val="134"/>
      </rPr>
      <t>Ex d ⅡB T6 Gb</t>
    </r>
    <r>
      <rPr>
        <sz val="10"/>
        <color rgb="FF000000"/>
        <rFont val="宋体"/>
        <charset val="134"/>
      </rPr>
      <t xml:space="preserve"> 防爆支架灯 (计价单位：盏) 白色</t>
    </r>
  </si>
  <si>
    <t>防爆灯</t>
  </si>
  <si>
    <t>8010400010030004821100135</t>
  </si>
  <si>
    <r>
      <rPr>
        <sz val="10"/>
        <color rgb="FF000000"/>
        <rFont val="宋体"/>
        <charset val="134"/>
      </rPr>
      <t xml:space="preserve">顶火 GMD8311-36W 防爆等级 </t>
    </r>
    <r>
      <rPr>
        <b/>
        <sz val="10"/>
        <color rgb="FFFF0000"/>
        <rFont val="宋体"/>
        <charset val="134"/>
      </rPr>
      <t>Ex db IIB T6 Gb</t>
    </r>
    <r>
      <rPr>
        <sz val="10"/>
        <color rgb="FF000000"/>
        <rFont val="宋体"/>
        <charset val="134"/>
      </rPr>
      <t xml:space="preserve"> 防爆支架灯 (计价单位：盏) 白色</t>
    </r>
  </si>
  <si>
    <t>得力集实</t>
  </si>
  <si>
    <t>该产品实际防爆等级为：Ex db IIB T6 Gb</t>
  </si>
  <si>
    <t>8010400010030004821100024</t>
  </si>
  <si>
    <r>
      <rPr>
        <sz val="10"/>
        <color rgb="FF000000"/>
        <rFont val="宋体"/>
        <charset val="134"/>
      </rPr>
      <t xml:space="preserve">顶火 GMD8160-70W 防爆等级 </t>
    </r>
    <r>
      <rPr>
        <b/>
        <sz val="10"/>
        <color rgb="FFFF0000"/>
        <rFont val="宋体"/>
        <charset val="134"/>
      </rPr>
      <t>Ex d IIC T6 Gb/Ex tD A21 IP66 T80℃</t>
    </r>
    <r>
      <rPr>
        <sz val="10"/>
        <color rgb="FF000000"/>
        <rFont val="宋体"/>
        <charset val="134"/>
      </rPr>
      <t xml:space="preserve"> 防爆平台灯 (计价单位：盏) 橙色</t>
    </r>
  </si>
  <si>
    <t>8010400010030004821100136</t>
  </si>
  <si>
    <r>
      <rPr>
        <sz val="10"/>
        <color rgb="FF000000"/>
        <rFont val="宋体"/>
        <charset val="134"/>
      </rPr>
      <t xml:space="preserve">顶火 GMD8160-70W 防爆等级 </t>
    </r>
    <r>
      <rPr>
        <b/>
        <sz val="10"/>
        <color rgb="FFFF0000"/>
        <rFont val="宋体"/>
        <charset val="134"/>
      </rPr>
      <t>Ex db IIC T6 Gb, Ex tb lllC T80℃ Db</t>
    </r>
    <r>
      <rPr>
        <sz val="10"/>
        <color rgb="FF000000"/>
        <rFont val="宋体"/>
        <charset val="134"/>
      </rPr>
      <t xml:space="preserve">  防爆平台灯 (计价单位：盏) 橙色</t>
    </r>
  </si>
  <si>
    <t>该产品实际防爆等级为：Ex db IIC T6 Gb,Ex tb IIIC T80℃ Db</t>
  </si>
  <si>
    <t>8010400010030004821100037</t>
  </si>
  <si>
    <r>
      <rPr>
        <sz val="10"/>
        <color rgb="FF000000"/>
        <rFont val="宋体"/>
        <charset val="134"/>
      </rPr>
      <t xml:space="preserve">顶火 GMD8160-50W 防爆等级 </t>
    </r>
    <r>
      <rPr>
        <b/>
        <sz val="10"/>
        <color rgb="FFFF0000"/>
        <rFont val="宋体"/>
        <charset val="134"/>
      </rPr>
      <t>Ex d IIC T6 Gb/Ex tD A21 IP66 T80℃</t>
    </r>
    <r>
      <rPr>
        <sz val="10"/>
        <color rgb="FF000000"/>
        <rFont val="宋体"/>
        <charset val="134"/>
      </rPr>
      <t xml:space="preserve"> 防爆平台灯 (计价单位：盏) 橙色</t>
    </r>
  </si>
  <si>
    <t>8010400010030004821100137</t>
  </si>
  <si>
    <r>
      <rPr>
        <sz val="10"/>
        <color rgb="FF000000"/>
        <rFont val="宋体"/>
        <charset val="134"/>
      </rPr>
      <t xml:space="preserve">顶火 GMD8160-50W 防爆等级 </t>
    </r>
    <r>
      <rPr>
        <b/>
        <sz val="10"/>
        <color rgb="FFFF0000"/>
        <rFont val="宋体"/>
        <charset val="134"/>
      </rPr>
      <t>Ex db IIC T6 Gb，Ex tb IIIC T80℃ Db</t>
    </r>
    <r>
      <rPr>
        <sz val="10"/>
        <color rgb="FF000000"/>
        <rFont val="宋体"/>
        <charset val="134"/>
      </rPr>
      <t xml:space="preserve"> 防爆平台灯 (计价单位：盏) 橙色</t>
    </r>
  </si>
  <si>
    <t>8010400010030004821100051</t>
  </si>
  <si>
    <r>
      <rPr>
        <sz val="10"/>
        <color rgb="FF000000"/>
        <rFont val="宋体"/>
        <charset val="134"/>
      </rPr>
      <t xml:space="preserve">顶火 GMD8151 80W 防爆等级 </t>
    </r>
    <r>
      <rPr>
        <b/>
        <sz val="10"/>
        <color rgb="FFFF0000"/>
        <rFont val="宋体"/>
        <charset val="134"/>
      </rPr>
      <t>Ex d IIC T6 Gb/Ex tD A21 IP66 T80℃</t>
    </r>
    <r>
      <rPr>
        <sz val="10"/>
        <color rgb="FF000000"/>
        <rFont val="宋体"/>
        <charset val="134"/>
      </rPr>
      <t xml:space="preserve"> 平台防爆灯 (计价单位：盏) 橙色</t>
    </r>
  </si>
  <si>
    <t>8010400010030004821100138</t>
  </si>
  <si>
    <r>
      <rPr>
        <sz val="10"/>
        <color rgb="FF000000"/>
        <rFont val="宋体"/>
        <charset val="134"/>
      </rPr>
      <t xml:space="preserve">顶火 GMD8151 80W 防爆等级 </t>
    </r>
    <r>
      <rPr>
        <b/>
        <sz val="10"/>
        <color rgb="FFFF0000"/>
        <rFont val="宋体"/>
        <charset val="134"/>
      </rPr>
      <t>Ex db ⅡC T6 Gb；Ex tb ⅢC T80℃ Db</t>
    </r>
    <r>
      <rPr>
        <sz val="10"/>
        <color rgb="FF000000"/>
        <rFont val="宋体"/>
        <charset val="134"/>
      </rPr>
      <t xml:space="preserve"> 平台防爆灯 (计价单位：盏) 橙色</t>
    </r>
  </si>
  <si>
    <t>8010400010030004821100032</t>
  </si>
  <si>
    <r>
      <rPr>
        <sz val="10"/>
        <color rgb="FF000000"/>
        <rFont val="宋体"/>
        <charset val="134"/>
      </rPr>
      <t xml:space="preserve">顶火 GMD8124A 防爆等级 </t>
    </r>
    <r>
      <rPr>
        <b/>
        <sz val="10"/>
        <color rgb="FFFF0000"/>
        <rFont val="宋体"/>
        <charset val="134"/>
      </rPr>
      <t>Ex d ⅡB T6 Gb</t>
    </r>
    <r>
      <rPr>
        <sz val="10"/>
        <color rgb="FF000000"/>
        <rFont val="宋体"/>
        <charset val="134"/>
      </rPr>
      <t xml:space="preserve"> 防爆应急泛光灯 (计价单位：盏) 橙色</t>
    </r>
  </si>
  <si>
    <t>8010400010030004821100139</t>
  </si>
  <si>
    <r>
      <rPr>
        <sz val="10"/>
        <color rgb="FF000000"/>
        <rFont val="宋体"/>
        <charset val="134"/>
      </rPr>
      <t xml:space="preserve">顶火 GMD8124A </t>
    </r>
    <r>
      <rPr>
        <sz val="10"/>
        <rFont val="宋体"/>
        <charset val="134"/>
      </rPr>
      <t>防爆等级</t>
    </r>
    <r>
      <rPr>
        <b/>
        <sz val="10"/>
        <color rgb="FFFF0000"/>
        <rFont val="宋体"/>
        <charset val="134"/>
      </rPr>
      <t xml:space="preserve"> Ex db IIB T6 Gb,Ex tb IIIC T80℃ Db IP67</t>
    </r>
    <r>
      <rPr>
        <sz val="10"/>
        <color rgb="FF000000"/>
        <rFont val="宋体"/>
        <charset val="134"/>
      </rPr>
      <t xml:space="preserve"> 防爆应急泛光灯 (计价单位：盏) 橙色</t>
    </r>
  </si>
  <si>
    <t>该产品实际防爆等级为：Ex db IIB T6 GB,Ex tb IIIC T80℃ Db
防护等级为：IP67</t>
  </si>
  <si>
    <t>2200100142186c7900025</t>
  </si>
  <si>
    <r>
      <rPr>
        <sz val="10"/>
        <color rgb="FF000000"/>
        <rFont val="宋体"/>
        <charset val="0"/>
      </rPr>
      <t xml:space="preserve">欧标(MATE-1ST) A0852 </t>
    </r>
    <r>
      <rPr>
        <b/>
        <sz val="10"/>
        <color rgb="FFFF0000"/>
        <rFont val="宋体"/>
        <charset val="0"/>
      </rPr>
      <t>24K</t>
    </r>
    <r>
      <rPr>
        <sz val="10"/>
        <color rgb="FF000000"/>
        <rFont val="宋体"/>
        <charset val="0"/>
      </rPr>
      <t xml:space="preserve"> 96张/本 硬皮面 笔记本 (计价单位：本) 黑色</t>
    </r>
  </si>
  <si>
    <t>办公本册</t>
  </si>
  <si>
    <t>笔记本</t>
  </si>
  <si>
    <t>80103100800142186c7900002</t>
  </si>
  <si>
    <r>
      <rPr>
        <sz val="10"/>
        <color rgb="FF000000"/>
        <rFont val="宋体"/>
        <charset val="0"/>
      </rPr>
      <t xml:space="preserve">欧标(MATE-1ST) A0852 </t>
    </r>
    <r>
      <rPr>
        <b/>
        <sz val="10"/>
        <color rgb="FFFF0000"/>
        <rFont val="宋体"/>
        <charset val="0"/>
      </rPr>
      <t>25K</t>
    </r>
    <r>
      <rPr>
        <sz val="10"/>
        <color rgb="FF000000"/>
        <rFont val="宋体"/>
        <charset val="0"/>
      </rPr>
      <t xml:space="preserve"> 96张/本 硬皮面 笔记本 (计价单位：本) 黑色</t>
    </r>
  </si>
  <si>
    <t>欧菲斯</t>
  </si>
  <si>
    <t>该商品实际规格为25K</t>
  </si>
  <si>
    <t>2201001942186c7900127</t>
  </si>
  <si>
    <r>
      <rPr>
        <sz val="10"/>
        <color rgb="FF000000"/>
        <rFont val="宋体"/>
        <charset val="0"/>
      </rPr>
      <t xml:space="preserve">欧标(MATE-1ST) </t>
    </r>
    <r>
      <rPr>
        <b/>
        <sz val="10"/>
        <color rgb="FFFF0000"/>
        <rFont val="宋体"/>
        <charset val="0"/>
      </rPr>
      <t>B234</t>
    </r>
    <r>
      <rPr>
        <sz val="10"/>
        <color rgb="FF000000"/>
        <rFont val="宋体"/>
        <charset val="0"/>
      </rPr>
      <t xml:space="preserve"> 省力型 订书机 (计价单位：个) 灰色</t>
    </r>
  </si>
  <si>
    <t>装订用品</t>
  </si>
  <si>
    <t>订书机</t>
  </si>
  <si>
    <t>80103100900742186c7900002</t>
  </si>
  <si>
    <r>
      <rPr>
        <sz val="10"/>
        <color rgb="FF000000"/>
        <rFont val="宋体"/>
        <charset val="0"/>
      </rPr>
      <t xml:space="preserve">欧标(MATE-1ST) </t>
    </r>
    <r>
      <rPr>
        <b/>
        <sz val="10"/>
        <color rgb="FFFF0000"/>
        <rFont val="宋体"/>
        <charset val="0"/>
      </rPr>
      <t>B2341</t>
    </r>
    <r>
      <rPr>
        <sz val="10"/>
        <color rgb="FF000000"/>
        <rFont val="宋体"/>
        <charset val="0"/>
      </rPr>
      <t xml:space="preserve"> 省力型 订书机 (计价单位：个) 灰色</t>
    </r>
  </si>
  <si>
    <t>该商品实际型号为B2341</t>
  </si>
  <si>
    <t>801031016014d5501a9e00001</t>
  </si>
  <si>
    <r>
      <rPr>
        <sz val="10"/>
        <rFont val="宋体"/>
        <charset val="134"/>
      </rPr>
      <t xml:space="preserve">美多丝 </t>
    </r>
    <r>
      <rPr>
        <b/>
        <sz val="10"/>
        <color rgb="FFFF0000"/>
        <rFont val="宋体"/>
        <charset val="134"/>
      </rPr>
      <t>柔顺去屑精华素 600ml</t>
    </r>
    <r>
      <rPr>
        <sz val="10"/>
        <rFont val="宋体"/>
        <charset val="134"/>
      </rPr>
      <t xml:space="preserve"> 护发素 (计价单位：瓶) 紫色</t>
    </r>
  </si>
  <si>
    <t>护发素</t>
  </si>
  <si>
    <t>801031016014d5501a9e00003</t>
  </si>
  <si>
    <r>
      <rPr>
        <sz val="10"/>
        <rFont val="宋体"/>
        <charset val="134"/>
      </rPr>
      <t xml:space="preserve">美多丝 </t>
    </r>
    <r>
      <rPr>
        <b/>
        <sz val="10"/>
        <color rgb="FFFF0000"/>
        <rFont val="宋体"/>
        <charset val="134"/>
      </rPr>
      <t>柔顺奢护精华素 600ml</t>
    </r>
    <r>
      <rPr>
        <sz val="10"/>
        <rFont val="宋体"/>
        <charset val="134"/>
      </rPr>
      <t xml:space="preserve"> 护发素 (计价单位：瓶) 紫色</t>
    </r>
  </si>
  <si>
    <t>产品实际为“柔顺奢护精华素”，工单号：Va3B4H06</t>
  </si>
  <si>
    <t>220040150002846600006</t>
  </si>
  <si>
    <t>方正(Founder) H3600 彩色双面高速高清馈纸式A4扫描仪(计价单位：台)</t>
  </si>
  <si>
    <t>办公用品-旧</t>
  </si>
  <si>
    <t>办公设备</t>
  </si>
  <si>
    <t>扫描仪</t>
  </si>
  <si>
    <t>8010310010100002846600048</t>
  </si>
  <si>
    <t>方正(Founder) H3600 彩色双面高速高清馈纸式A4扫描仪(计价单位：台)白色</t>
  </si>
  <si>
    <t>史泰博</t>
  </si>
  <si>
    <t>原来品类已不再使用，申请更换到新品类扫描仪</t>
  </si>
  <si>
    <t>修改产品品类</t>
  </si>
  <si>
    <t>801040001011f2a0e8ad00003</t>
  </si>
  <si>
    <t>宝富睿光电 BFLG9110-(40W) LED吸顶灯 1.00 台/套 (计价单位：套) 白色</t>
  </si>
  <si>
    <t>工作灯（吸顶灯）</t>
  </si>
  <si>
    <t>工作灯</t>
  </si>
  <si>
    <t>801040001011f2a0e8ad00008</t>
  </si>
  <si>
    <r>
      <rPr>
        <sz val="10"/>
        <color rgb="FF000000"/>
        <rFont val="宋体"/>
        <charset val="134"/>
      </rPr>
      <t xml:space="preserve">宝富睿光电 BFLG9110-(40W) </t>
    </r>
    <r>
      <rPr>
        <b/>
        <sz val="10"/>
        <color rgb="FFFF0000"/>
        <rFont val="宋体"/>
        <charset val="134"/>
      </rPr>
      <t>IP20</t>
    </r>
    <r>
      <rPr>
        <sz val="10"/>
        <color rgb="FF000000"/>
        <rFont val="宋体"/>
        <charset val="134"/>
      </rPr>
      <t xml:space="preserve"> LED吸顶灯 1.00 台/套 (计价单位：套) 白色</t>
    </r>
  </si>
  <si>
    <t>产品实际IP20 专区图文也为IP20，</t>
  </si>
  <si>
    <t>80103101601338ffe4de00001</t>
  </si>
  <si>
    <r>
      <rPr>
        <sz val="10"/>
        <color rgb="FF000000"/>
        <rFont val="宋体"/>
        <charset val="0"/>
      </rPr>
      <t xml:space="preserve">皇后(QUEEN) 沐说柔护 410ml 功效：清洁、控油 </t>
    </r>
    <r>
      <rPr>
        <b/>
        <sz val="10"/>
        <color rgb="FFFF0000"/>
        <rFont val="宋体"/>
        <charset val="0"/>
      </rPr>
      <t>洗发水</t>
    </r>
    <r>
      <rPr>
        <sz val="10"/>
        <color rgb="FF000000"/>
        <rFont val="宋体"/>
        <charset val="0"/>
      </rPr>
      <t xml:space="preserve"> (计价单位：瓶) 红色</t>
    </r>
  </si>
  <si>
    <t>洗发水</t>
  </si>
  <si>
    <t>80103101601338ffe4de00002</t>
  </si>
  <si>
    <r>
      <rPr>
        <sz val="10"/>
        <color rgb="FF000000"/>
        <rFont val="宋体"/>
        <charset val="0"/>
      </rPr>
      <t xml:space="preserve">皇后(QUEEN) 沐说柔护 410ml 功效：清洁、控油 </t>
    </r>
    <r>
      <rPr>
        <b/>
        <sz val="10"/>
        <color rgb="FFFF0000"/>
        <rFont val="宋体"/>
        <charset val="0"/>
      </rPr>
      <t>洗发乳</t>
    </r>
    <r>
      <rPr>
        <sz val="10"/>
        <color rgb="FF000000"/>
        <rFont val="宋体"/>
        <charset val="0"/>
      </rPr>
      <t xml:space="preserve"> (计价单位：瓶) 红色</t>
    </r>
  </si>
  <si>
    <t>厂家反馈因客户仓库验收时要求实物与配送单及验收单上产品名称一致，申请将原先标准库产品名称中的“洗发水”修改为与实物一致的“洗发乳"</t>
  </si>
  <si>
    <t>8010400010120004821100201</t>
  </si>
  <si>
    <t>顶火 GMD6111 400W IP54 AC220V 白光 发电机功率10KW 色温6000K 多功能自动升降照明灯 (计价单位：台) 红色</t>
  </si>
  <si>
    <t>工作灯（移动灯）</t>
  </si>
  <si>
    <t>8010400010120004821100224</t>
  </si>
  <si>
    <r>
      <rPr>
        <sz val="10"/>
        <color rgb="FF000000"/>
        <rFont val="宋体"/>
        <charset val="134"/>
      </rPr>
      <t xml:space="preserve">顶火 GMD6111 400W </t>
    </r>
    <r>
      <rPr>
        <b/>
        <sz val="10"/>
        <color rgb="FFFF0000"/>
        <rFont val="宋体"/>
        <charset val="134"/>
      </rPr>
      <t>IP66</t>
    </r>
    <r>
      <rPr>
        <sz val="10"/>
        <color rgb="FF000000"/>
        <rFont val="宋体"/>
        <charset val="134"/>
      </rPr>
      <t xml:space="preserve"> AC220V 白光 发电机功率10KW 色温6000K 多功能自动升降照明灯 (计价单位：台) 红色</t>
    </r>
  </si>
  <si>
    <t>该产品标题IP54为整机防护等级，实际灯具防护等级为IP66</t>
  </si>
  <si>
    <t>8010400010110003005900569</t>
  </si>
  <si>
    <t>华荣(WAROM) HRZM-GFD5165-XL45-ZN-P(145)(物联版) 45W IP20 220V 嵌入式LED灯具 1.00 台/套 (计价单位：套) 白色</t>
  </si>
  <si>
    <t>8010400010110003005900702</t>
  </si>
  <si>
    <r>
      <rPr>
        <sz val="10"/>
        <color rgb="FF000000"/>
        <rFont val="宋体"/>
        <charset val="134"/>
      </rPr>
      <t xml:space="preserve">华荣(WAROM) </t>
    </r>
    <r>
      <rPr>
        <b/>
        <sz val="10"/>
        <color rgb="FFFF0000"/>
        <rFont val="宋体"/>
        <charset val="134"/>
      </rPr>
      <t>HRZM-GFD5165-XL45-ZN 45W IP20 220V</t>
    </r>
    <r>
      <rPr>
        <sz val="10"/>
        <color rgb="FF000000"/>
        <rFont val="宋体"/>
        <charset val="134"/>
      </rPr>
      <t xml:space="preserve"> 嵌入式LED灯具 1.00 台/套 (计价单位：套) 白色</t>
    </r>
  </si>
  <si>
    <t>原先入库时的型号错误，申请变更</t>
  </si>
  <si>
    <t>8010310010040002178700020</t>
  </si>
  <si>
    <r>
      <rPr>
        <sz val="10"/>
        <color rgb="FF000000"/>
        <rFont val="宋体"/>
        <charset val="134"/>
      </rPr>
      <t xml:space="preserve">得力(deli)DCM24ADN </t>
    </r>
    <r>
      <rPr>
        <b/>
        <sz val="10"/>
        <color rgb="FFFF0000"/>
        <rFont val="宋体"/>
        <charset val="134"/>
      </rPr>
      <t xml:space="preserve">A4 </t>
    </r>
    <r>
      <rPr>
        <sz val="10"/>
        <color rgb="FF000000"/>
        <rFont val="宋体"/>
        <charset val="134"/>
      </rPr>
      <t>单纸盒输稿器多功能一体机(计价单位:台)黑白</t>
    </r>
  </si>
  <si>
    <t>多功能一体机</t>
  </si>
  <si>
    <t>8010310010040002178700059</t>
  </si>
  <si>
    <r>
      <rPr>
        <sz val="10"/>
        <color rgb="FF000000"/>
        <rFont val="宋体"/>
        <charset val="134"/>
      </rPr>
      <t xml:space="preserve">得力(deli)DCM24ADN </t>
    </r>
    <r>
      <rPr>
        <b/>
        <sz val="10"/>
        <color rgb="FFFF0000"/>
        <rFont val="宋体"/>
        <charset val="134"/>
      </rPr>
      <t>A4彩色激光</t>
    </r>
    <r>
      <rPr>
        <sz val="10"/>
        <color rgb="FF000000"/>
        <rFont val="宋体"/>
        <charset val="134"/>
      </rPr>
      <t xml:space="preserve"> 单纸盒 输稿器 多功能一体机(计价单位:台)黑白</t>
    </r>
  </si>
  <si>
    <t>原产品名称内打印类型参数黑白错误,需要修改为彩色</t>
  </si>
  <si>
    <t>8010310020050002576400011</t>
  </si>
  <si>
    <r>
      <rPr>
        <sz val="10"/>
        <color rgb="FF000000"/>
        <rFont val="宋体"/>
        <charset val="134"/>
      </rPr>
      <t xml:space="preserve">鼎一科技(DY) TD 330mmX30m </t>
    </r>
    <r>
      <rPr>
        <b/>
        <sz val="10"/>
        <color rgb="FFFF0000"/>
        <rFont val="宋体"/>
        <charset val="134"/>
      </rPr>
      <t>色带</t>
    </r>
    <r>
      <rPr>
        <sz val="10"/>
        <color rgb="FF000000"/>
        <rFont val="宋体"/>
        <charset val="134"/>
      </rPr>
      <t xml:space="preserve"> 1.00 盒/卷 (计价单位：卷) 黑色</t>
    </r>
  </si>
  <si>
    <t>办公耗材</t>
  </si>
  <si>
    <t>色带</t>
  </si>
  <si>
    <t>8010310020100002576400046</t>
  </si>
  <si>
    <r>
      <rPr>
        <sz val="10"/>
        <color rgb="FF000000"/>
        <rFont val="宋体"/>
        <charset val="134"/>
      </rPr>
      <t xml:space="preserve">鼎一科技(DY) TD 330mmX30m </t>
    </r>
    <r>
      <rPr>
        <b/>
        <sz val="10"/>
        <color rgb="FFFF0000"/>
        <rFont val="宋体"/>
        <charset val="134"/>
      </rPr>
      <t>标签色带</t>
    </r>
    <r>
      <rPr>
        <sz val="10"/>
        <color rgb="FF000000"/>
        <rFont val="宋体"/>
        <charset val="134"/>
      </rPr>
      <t xml:space="preserve"> 1.00 盒/卷 (计价单位：卷) 黑色</t>
    </r>
  </si>
  <si>
    <t>品类错误，属于标签色带，通用名称修改为标签色带</t>
  </si>
  <si>
    <t>修改产品品类和通用名称</t>
  </si>
  <si>
    <t>1550010040002045600071</t>
  </si>
  <si>
    <t>金号(KING SHORE) GA1113A 70cm*34cm 纯棉 毛巾(计价单位：条)</t>
  </si>
  <si>
    <t>劳保用品（通用）</t>
  </si>
  <si>
    <t>通用劳保用品</t>
  </si>
  <si>
    <t>毛巾</t>
  </si>
  <si>
    <t>8010710010090002045600012</t>
  </si>
  <si>
    <t>劳保类用品</t>
  </si>
  <si>
    <t>劳保用品</t>
  </si>
  <si>
    <t>原来品类已不再使用，申请更换到新毛巾品类劳保类用品-劳保用品-毛巾</t>
  </si>
  <si>
    <t>审核批次</t>
  </si>
  <si>
    <t>一级品类</t>
  </si>
  <si>
    <t>二级品类</t>
  </si>
  <si>
    <t>三级品类</t>
  </si>
  <si>
    <t>升级后产品编码</t>
  </si>
  <si>
    <t>升级后的产品名称</t>
  </si>
  <si>
    <t>反馈供应商</t>
  </si>
  <si>
    <t>升级内容</t>
  </si>
  <si>
    <t>最终审核结果</t>
  </si>
  <si>
    <t>2025年第六批</t>
  </si>
  <si>
    <t>801040001003d81cc25300005</t>
  </si>
  <si>
    <r>
      <rPr>
        <sz val="11"/>
        <color rgb="FF000000"/>
        <rFont val="宋体"/>
        <charset val="134"/>
        <scheme val="minor"/>
      </rPr>
      <t xml:space="preserve">明号电器(MH) LP1100-9 9W </t>
    </r>
    <r>
      <rPr>
        <b/>
        <sz val="11"/>
        <color rgb="FFFF0000"/>
        <rFont val="宋体"/>
        <charset val="134"/>
        <scheme val="minor"/>
      </rPr>
      <t>IP65</t>
    </r>
    <r>
      <rPr>
        <sz val="11"/>
        <color rgb="FF000000"/>
        <rFont val="宋体"/>
        <charset val="134"/>
        <scheme val="minor"/>
      </rPr>
      <t xml:space="preserve"> 220V 6000K </t>
    </r>
    <r>
      <rPr>
        <b/>
        <sz val="11"/>
        <color rgb="FFFF0000"/>
        <rFont val="宋体"/>
        <charset val="134"/>
        <scheme val="minor"/>
      </rPr>
      <t>EXdIICT6Gb</t>
    </r>
    <r>
      <rPr>
        <sz val="11"/>
        <color rgb="FF000000"/>
        <rFont val="宋体"/>
        <charset val="134"/>
        <scheme val="minor"/>
      </rPr>
      <t xml:space="preserve"> LED防爆平台灯 (计价单位：盏) 黄色</t>
    </r>
  </si>
  <si>
    <t>801040001003d81cc25300025</t>
  </si>
  <si>
    <r>
      <rPr>
        <sz val="11"/>
        <color rgb="FF000000"/>
        <rFont val="宋体"/>
        <charset val="134"/>
        <scheme val="minor"/>
      </rPr>
      <t xml:space="preserve">明号电器(MH) LP1100-9 9W </t>
    </r>
    <r>
      <rPr>
        <b/>
        <sz val="11"/>
        <color rgb="FFFF0000"/>
        <rFont val="宋体"/>
        <charset val="134"/>
        <scheme val="minor"/>
      </rPr>
      <t>IP66</t>
    </r>
    <r>
      <rPr>
        <sz val="11"/>
        <color rgb="FF000000"/>
        <rFont val="宋体"/>
        <charset val="134"/>
        <scheme val="minor"/>
      </rPr>
      <t xml:space="preserve"> 220V 6000K </t>
    </r>
    <r>
      <rPr>
        <b/>
        <sz val="11"/>
        <color rgb="FFFF0000"/>
        <rFont val="宋体"/>
        <charset val="134"/>
        <scheme val="minor"/>
      </rPr>
      <t>ExdbIICT6Gb</t>
    </r>
    <r>
      <rPr>
        <sz val="11"/>
        <color rgb="FF000000"/>
        <rFont val="宋体"/>
        <charset val="134"/>
        <scheme val="minor"/>
      </rPr>
      <t xml:space="preserve"> LED防爆平台灯 (计价单位：盏) 黄色</t>
    </r>
  </si>
  <si>
    <t>产品防护等级IP65升级为IP66，防爆等级EXdIICT6Gb升级为ExdbIICT6Gb（原为隔爆型，升级为复合型）</t>
  </si>
  <si>
    <t>通过</t>
  </si>
  <si>
    <t>801040001003d81cc25300006</t>
  </si>
  <si>
    <r>
      <rPr>
        <sz val="11"/>
        <color rgb="FF000000"/>
        <rFont val="宋体"/>
        <charset val="134"/>
        <scheme val="minor"/>
      </rPr>
      <t xml:space="preserve">明号电器(MH) LP1100-12 </t>
    </r>
    <r>
      <rPr>
        <b/>
        <sz val="11"/>
        <color rgb="FFFF0000"/>
        <rFont val="宋体"/>
        <charset val="134"/>
        <scheme val="minor"/>
      </rPr>
      <t>IP65</t>
    </r>
    <r>
      <rPr>
        <sz val="11"/>
        <color rgb="FF000000"/>
        <rFont val="宋体"/>
        <charset val="134"/>
        <scheme val="minor"/>
      </rPr>
      <t xml:space="preserve"> 220V 6000K </t>
    </r>
    <r>
      <rPr>
        <b/>
        <sz val="11"/>
        <color rgb="FFFF0000"/>
        <rFont val="宋体"/>
        <charset val="134"/>
        <scheme val="minor"/>
      </rPr>
      <t>EXdIICT6Gb</t>
    </r>
    <r>
      <rPr>
        <sz val="11"/>
        <color rgb="FF000000"/>
        <rFont val="宋体"/>
        <charset val="134"/>
        <scheme val="minor"/>
      </rPr>
      <t xml:space="preserve"> 12W LED防爆平台灯 (计价单位：盏) 黄色</t>
    </r>
  </si>
  <si>
    <t>801040001003d81cc25300026</t>
  </si>
  <si>
    <r>
      <rPr>
        <sz val="11"/>
        <color rgb="FF000000"/>
        <rFont val="宋体"/>
        <charset val="134"/>
        <scheme val="minor"/>
      </rPr>
      <t xml:space="preserve">明号电器(MH) LP1100-12 </t>
    </r>
    <r>
      <rPr>
        <b/>
        <sz val="11"/>
        <color rgb="FFFF0000"/>
        <rFont val="宋体"/>
        <charset val="134"/>
        <scheme val="minor"/>
      </rPr>
      <t>IP66</t>
    </r>
    <r>
      <rPr>
        <sz val="11"/>
        <color rgb="FF000000"/>
        <rFont val="宋体"/>
        <charset val="134"/>
        <scheme val="minor"/>
      </rPr>
      <t xml:space="preserve"> 220V 6000K </t>
    </r>
    <r>
      <rPr>
        <b/>
        <sz val="11"/>
        <color rgb="FFFF0000"/>
        <rFont val="宋体"/>
        <charset val="134"/>
        <scheme val="minor"/>
      </rPr>
      <t>ExdbIICT6Gb</t>
    </r>
    <r>
      <rPr>
        <sz val="11"/>
        <color rgb="FF000000"/>
        <rFont val="宋体"/>
        <charset val="134"/>
        <scheme val="minor"/>
      </rPr>
      <t xml:space="preserve"> 12W LED防爆平台灯 (计价单位：盏) 黄色</t>
    </r>
  </si>
  <si>
    <t>801040001003d81cc25300009</t>
  </si>
  <si>
    <r>
      <rPr>
        <sz val="11"/>
        <color rgb="FF000000"/>
        <rFont val="宋体"/>
        <charset val="134"/>
        <scheme val="minor"/>
      </rPr>
      <t xml:space="preserve">明号电器(MH) LP1100-15 15W </t>
    </r>
    <r>
      <rPr>
        <b/>
        <sz val="11"/>
        <color rgb="FFFF0000"/>
        <rFont val="宋体"/>
        <charset val="134"/>
        <scheme val="minor"/>
      </rPr>
      <t>IP65</t>
    </r>
    <r>
      <rPr>
        <sz val="11"/>
        <color rgb="FF000000"/>
        <rFont val="宋体"/>
        <charset val="134"/>
        <scheme val="minor"/>
      </rPr>
      <t xml:space="preserve"> 220V 6000K </t>
    </r>
    <r>
      <rPr>
        <b/>
        <sz val="11"/>
        <color rgb="FFFF0000"/>
        <rFont val="宋体"/>
        <charset val="134"/>
        <scheme val="minor"/>
      </rPr>
      <t>EXdIICT6Gb</t>
    </r>
    <r>
      <rPr>
        <sz val="11"/>
        <color rgb="FF000000"/>
        <rFont val="宋体"/>
        <charset val="134"/>
        <scheme val="minor"/>
      </rPr>
      <t xml:space="preserve"> LED防爆平台灯 (计价单位：盏) 黄色</t>
    </r>
  </si>
  <si>
    <t>801040001003d81cc25300027</t>
  </si>
  <si>
    <r>
      <rPr>
        <sz val="11"/>
        <color rgb="FF000000"/>
        <rFont val="宋体"/>
        <charset val="134"/>
        <scheme val="minor"/>
      </rPr>
      <t xml:space="preserve">明号电器(MH) LP1100-15 15W </t>
    </r>
    <r>
      <rPr>
        <b/>
        <sz val="11"/>
        <color rgb="FFFF0000"/>
        <rFont val="宋体"/>
        <charset val="134"/>
        <scheme val="minor"/>
      </rPr>
      <t>IP66</t>
    </r>
    <r>
      <rPr>
        <sz val="11"/>
        <color rgb="FF000000"/>
        <rFont val="宋体"/>
        <charset val="134"/>
        <scheme val="minor"/>
      </rPr>
      <t xml:space="preserve"> 220V 6000K </t>
    </r>
    <r>
      <rPr>
        <b/>
        <sz val="11"/>
        <color rgb="FFFF0000"/>
        <rFont val="宋体"/>
        <charset val="134"/>
        <scheme val="minor"/>
      </rPr>
      <t>ExdbIICT6Gb</t>
    </r>
    <r>
      <rPr>
        <sz val="11"/>
        <color rgb="FF000000"/>
        <rFont val="宋体"/>
        <charset val="134"/>
        <scheme val="minor"/>
      </rPr>
      <t xml:space="preserve"> LED防爆平台灯 (计价单位：盏) 黄色</t>
    </r>
  </si>
  <si>
    <t>801040001003d81cc25300020</t>
  </si>
  <si>
    <r>
      <rPr>
        <sz val="11"/>
        <color rgb="FF000000"/>
        <rFont val="宋体"/>
        <charset val="134"/>
        <scheme val="minor"/>
      </rPr>
      <t xml:space="preserve">明号电器(MH) LP1100-20 20W </t>
    </r>
    <r>
      <rPr>
        <b/>
        <sz val="11"/>
        <color rgb="FFFF0000"/>
        <rFont val="宋体"/>
        <charset val="134"/>
        <scheme val="minor"/>
      </rPr>
      <t>IP65</t>
    </r>
    <r>
      <rPr>
        <sz val="11"/>
        <color rgb="FF000000"/>
        <rFont val="宋体"/>
        <charset val="134"/>
        <scheme val="minor"/>
      </rPr>
      <t xml:space="preserve"> </t>
    </r>
    <r>
      <rPr>
        <b/>
        <sz val="11"/>
        <color rgb="FFFF0000"/>
        <rFont val="宋体"/>
        <charset val="134"/>
        <scheme val="minor"/>
      </rPr>
      <t>ExdIICT6Gb</t>
    </r>
    <r>
      <rPr>
        <sz val="11"/>
        <color rgb="FF000000"/>
        <rFont val="宋体"/>
        <charset val="134"/>
        <scheme val="minor"/>
      </rPr>
      <t xml:space="preserve"> 220V 白色6000K LED LED防爆平台灯 (计价单位：盏) 黄色</t>
    </r>
  </si>
  <si>
    <t>801040001003d81cc25300028</t>
  </si>
  <si>
    <r>
      <rPr>
        <sz val="11"/>
        <color rgb="FF000000"/>
        <rFont val="宋体"/>
        <charset val="134"/>
        <scheme val="minor"/>
      </rPr>
      <t>明号电器(MH) LP1100-20 20W</t>
    </r>
    <r>
      <rPr>
        <sz val="11"/>
        <color rgb="FFFF0000"/>
        <rFont val="宋体"/>
        <charset val="134"/>
        <scheme val="minor"/>
      </rPr>
      <t xml:space="preserve"> </t>
    </r>
    <r>
      <rPr>
        <b/>
        <sz val="11"/>
        <color rgb="FFFF0000"/>
        <rFont val="宋体"/>
        <charset val="134"/>
        <scheme val="minor"/>
      </rPr>
      <t>IP66</t>
    </r>
    <r>
      <rPr>
        <sz val="11"/>
        <color rgb="FFFF0000"/>
        <rFont val="宋体"/>
        <charset val="134"/>
        <scheme val="minor"/>
      </rPr>
      <t xml:space="preserve"> </t>
    </r>
    <r>
      <rPr>
        <b/>
        <sz val="11"/>
        <color rgb="FFFF0000"/>
        <rFont val="宋体"/>
        <charset val="134"/>
        <scheme val="minor"/>
      </rPr>
      <t>ExdbIICT6Gb</t>
    </r>
    <r>
      <rPr>
        <sz val="11"/>
        <color rgb="FF000000"/>
        <rFont val="宋体"/>
        <charset val="134"/>
        <scheme val="minor"/>
      </rPr>
      <t xml:space="preserve"> 220V 白色6000K LED LED防爆平台灯 (计价单位：盏) 黄色</t>
    </r>
  </si>
  <si>
    <t>801040001003d81cc25300019</t>
  </si>
  <si>
    <r>
      <rPr>
        <sz val="11"/>
        <color rgb="FF000000"/>
        <rFont val="宋体"/>
        <charset val="134"/>
        <scheme val="minor"/>
      </rPr>
      <t xml:space="preserve">明号电器(MH) LPD1100-50 50W IP65 </t>
    </r>
    <r>
      <rPr>
        <b/>
        <sz val="11"/>
        <color rgb="FFFF0000"/>
        <rFont val="宋体"/>
        <charset val="134"/>
        <scheme val="minor"/>
      </rPr>
      <t>ExdIICT6Gb</t>
    </r>
    <r>
      <rPr>
        <sz val="11"/>
        <color rgb="FF000000"/>
        <rFont val="宋体"/>
        <charset val="134"/>
        <scheme val="minor"/>
      </rPr>
      <t xml:space="preserve"> 220V 白光6000K LED防爆平台灯 (计价单位：盏) 黑色</t>
    </r>
  </si>
  <si>
    <t>801040001003d81cc25300029</t>
  </si>
  <si>
    <r>
      <rPr>
        <sz val="11"/>
        <color rgb="FF000000"/>
        <rFont val="宋体"/>
        <charset val="134"/>
        <scheme val="minor"/>
      </rPr>
      <t>明号电器(MH) LPD1100-50 50W IP65</t>
    </r>
    <r>
      <rPr>
        <sz val="11"/>
        <color rgb="FFFF0000"/>
        <rFont val="宋体"/>
        <charset val="134"/>
        <scheme val="minor"/>
      </rPr>
      <t xml:space="preserve"> </t>
    </r>
    <r>
      <rPr>
        <b/>
        <sz val="11"/>
        <color rgb="FFFF0000"/>
        <rFont val="宋体"/>
        <charset val="134"/>
        <scheme val="minor"/>
      </rPr>
      <t>ExdbIICT6Gb</t>
    </r>
    <r>
      <rPr>
        <sz val="11"/>
        <color rgb="FF000000"/>
        <rFont val="宋体"/>
        <charset val="134"/>
        <scheme val="minor"/>
      </rPr>
      <t xml:space="preserve"> 220V 白光6000K LED防爆平台灯 (计价单位：盏) 黑色</t>
    </r>
  </si>
  <si>
    <t>产品防爆等级ExdIICT6Gb升级为ExdbIICT6Gb（原为隔爆型，升级为复合型）</t>
  </si>
  <si>
    <t>8010400010041b17584600127</t>
  </si>
  <si>
    <r>
      <rPr>
        <sz val="11"/>
        <color rgb="FF000000"/>
        <rFont val="宋体"/>
        <charset val="134"/>
        <scheme val="minor"/>
      </rPr>
      <t xml:space="preserve">简工智能(JAGONZN) GL-05C（W）300W </t>
    </r>
    <r>
      <rPr>
        <b/>
        <sz val="11"/>
        <color rgb="FFFF0000"/>
        <rFont val="宋体"/>
        <charset val="134"/>
        <scheme val="minor"/>
      </rPr>
      <t>IP65</t>
    </r>
    <r>
      <rPr>
        <sz val="11"/>
        <color rgb="FF000000"/>
        <rFont val="宋体"/>
        <charset val="134"/>
        <scheme val="minor"/>
      </rPr>
      <t xml:space="preserve"> 模组式LED强光灯 (计价单位：个) 黑色</t>
    </r>
  </si>
  <si>
    <t>8010400010041b17584600148</t>
  </si>
  <si>
    <r>
      <rPr>
        <sz val="11"/>
        <color rgb="FF000000"/>
        <rFont val="宋体"/>
        <charset val="134"/>
        <scheme val="minor"/>
      </rPr>
      <t xml:space="preserve">简工智能(JAGONZN) GL-05C（W）300W </t>
    </r>
    <r>
      <rPr>
        <b/>
        <sz val="11"/>
        <color rgb="FFFF0000"/>
        <rFont val="宋体"/>
        <charset val="134"/>
        <scheme val="minor"/>
      </rPr>
      <t>IP66</t>
    </r>
    <r>
      <rPr>
        <sz val="11"/>
        <color rgb="FF000000"/>
        <rFont val="宋体"/>
        <charset val="134"/>
        <scheme val="minor"/>
      </rPr>
      <t xml:space="preserve"> 模组式LED强光灯 (计价单位：个) 黑色</t>
    </r>
  </si>
  <si>
    <t>外观、防护等级升级</t>
  </si>
  <si>
    <t>801031003025530edf5000005</t>
  </si>
  <si>
    <r>
      <rPr>
        <sz val="11"/>
        <color rgb="FF000000"/>
        <rFont val="宋体"/>
        <charset val="134"/>
        <scheme val="minor"/>
      </rPr>
      <t xml:space="preserve">霍菱美尔 HLMR-8156E  </t>
    </r>
    <r>
      <rPr>
        <b/>
        <sz val="11"/>
        <color rgb="FFFF0000"/>
        <rFont val="宋体"/>
        <charset val="134"/>
        <scheme val="minor"/>
      </rPr>
      <t>2300W 156L/D</t>
    </r>
    <r>
      <rPr>
        <sz val="11"/>
        <color rgb="FF000000"/>
        <rFont val="宋体"/>
        <charset val="134"/>
        <scheme val="minor"/>
      </rPr>
      <t xml:space="preserve"> 吸湿机 (计价单位：台) 白色</t>
    </r>
  </si>
  <si>
    <t>办公电器</t>
  </si>
  <si>
    <t>吸湿机</t>
  </si>
  <si>
    <t>801031003025530edf5000007</t>
  </si>
  <si>
    <r>
      <rPr>
        <sz val="11"/>
        <color rgb="FF000000"/>
        <rFont val="宋体"/>
        <charset val="134"/>
        <scheme val="minor"/>
      </rPr>
      <t xml:space="preserve">霍菱美尔 HLMR-8156E </t>
    </r>
    <r>
      <rPr>
        <b/>
        <sz val="11"/>
        <color rgb="FFFF0000"/>
        <rFont val="宋体"/>
        <charset val="134"/>
        <scheme val="minor"/>
      </rPr>
      <t>160L/D 150-280㎡ 2500W 480*415*1030mm</t>
    </r>
    <r>
      <rPr>
        <sz val="11"/>
        <color rgb="FF000000"/>
        <rFont val="宋体"/>
        <charset val="134"/>
        <scheme val="minor"/>
      </rPr>
      <t xml:space="preserve"> 吸湿机 (计价单位：台) 白色</t>
    </r>
  </si>
  <si>
    <r>
      <rPr>
        <sz val="11"/>
        <color rgb="FF000000"/>
        <rFont val="宋体"/>
        <charset val="134"/>
        <scheme val="minor"/>
      </rPr>
      <t>1，增大除湿量，（升级前除湿量156L/D，升级后除湿量160L/D）</t>
    </r>
    <r>
      <rPr>
        <sz val="11"/>
        <color rgb="FF000000"/>
        <rFont val="宋体"/>
        <charset val="134"/>
        <scheme val="minor"/>
      </rPr>
      <t xml:space="preserve">
</t>
    </r>
    <r>
      <rPr>
        <sz val="11"/>
        <color rgb="FF000000"/>
        <rFont val="宋体"/>
        <charset val="134"/>
        <scheme val="minor"/>
      </rPr>
      <t>2，功率变大（升级前2300W,升级后功率2500W）</t>
    </r>
    <r>
      <rPr>
        <sz val="11"/>
        <color rgb="FF000000"/>
        <rFont val="宋体"/>
        <charset val="134"/>
        <scheme val="minor"/>
      </rPr>
      <t xml:space="preserve">
</t>
    </r>
    <r>
      <rPr>
        <sz val="11"/>
        <color rgb="FF000000"/>
        <rFont val="宋体"/>
        <charset val="134"/>
        <scheme val="minor"/>
      </rPr>
      <t>3，面积变大（升级前适用面积120-260㎡，升级后150-280㎡）</t>
    </r>
    <r>
      <rPr>
        <sz val="11"/>
        <color rgb="FF000000"/>
        <rFont val="宋体"/>
        <charset val="134"/>
        <scheme val="minor"/>
      </rPr>
      <t xml:space="preserve">
</t>
    </r>
    <r>
      <rPr>
        <sz val="11"/>
        <color rgb="FF000000"/>
        <rFont val="宋体"/>
        <charset val="134"/>
        <scheme val="minor"/>
      </rPr>
      <t>4，外观升级（升级前中英文logo，升级后纯中文logo）</t>
    </r>
    <r>
      <rPr>
        <sz val="11"/>
        <color rgb="FF000000"/>
        <rFont val="宋体"/>
        <charset val="134"/>
        <scheme val="minor"/>
      </rPr>
      <t xml:space="preserve">
</t>
    </r>
    <r>
      <rPr>
        <sz val="11"/>
        <color rgb="FF000000"/>
        <rFont val="宋体"/>
        <charset val="134"/>
        <scheme val="minor"/>
      </rPr>
      <t>5，独立芯片，90天断电记忆功能</t>
    </r>
    <r>
      <rPr>
        <sz val="11"/>
        <color rgb="FF000000"/>
        <rFont val="宋体"/>
        <charset val="134"/>
        <scheme val="minor"/>
      </rPr>
      <t xml:space="preserve">
</t>
    </r>
    <r>
      <rPr>
        <sz val="11"/>
        <color rgb="FF000000"/>
        <rFont val="宋体"/>
        <charset val="134"/>
        <scheme val="minor"/>
      </rPr>
      <t>6，高性能日立压缩机更稳定</t>
    </r>
    <r>
      <rPr>
        <sz val="11"/>
        <color rgb="FF000000"/>
        <rFont val="宋体"/>
        <charset val="134"/>
        <scheme val="minor"/>
      </rPr>
      <t xml:space="preserve">
</t>
    </r>
    <r>
      <rPr>
        <sz val="11"/>
        <color rgb="FF000000"/>
        <rFont val="宋体"/>
        <charset val="134"/>
        <scheme val="minor"/>
      </rPr>
      <t>7，全塑封电机，风量更大</t>
    </r>
    <r>
      <rPr>
        <sz val="11"/>
        <color rgb="FF000000"/>
        <rFont val="宋体"/>
        <charset val="134"/>
        <scheme val="minor"/>
      </rPr>
      <t xml:space="preserve">
</t>
    </r>
    <r>
      <rPr>
        <sz val="11"/>
        <color rgb="FF000000"/>
        <rFont val="宋体"/>
        <charset val="134"/>
        <scheme val="minor"/>
      </rPr>
      <t>8，加厚铜管吸湿效率更高</t>
    </r>
  </si>
  <si>
    <t>801031003025530edf5000004</t>
  </si>
  <si>
    <r>
      <rPr>
        <sz val="11"/>
        <color rgb="FF000000"/>
        <rFont val="宋体"/>
        <charset val="134"/>
        <scheme val="minor"/>
      </rPr>
      <t xml:space="preserve">霍菱美尔 HLMR-890E </t>
    </r>
    <r>
      <rPr>
        <b/>
        <sz val="11"/>
        <color rgb="FFFF0000"/>
        <rFont val="宋体"/>
        <charset val="134"/>
        <scheme val="minor"/>
      </rPr>
      <t>1450W 90L/D</t>
    </r>
    <r>
      <rPr>
        <sz val="11"/>
        <color rgb="FF000000"/>
        <rFont val="宋体"/>
        <charset val="134"/>
        <scheme val="minor"/>
      </rPr>
      <t xml:space="preserve"> 吸湿机 (计价单位：台) 白色</t>
    </r>
  </si>
  <si>
    <t>801031003025530edf5000008</t>
  </si>
  <si>
    <r>
      <rPr>
        <sz val="11"/>
        <color rgb="FF000000"/>
        <rFont val="宋体"/>
        <charset val="134"/>
        <scheme val="minor"/>
      </rPr>
      <t xml:space="preserve">霍菱美尔 HLMR-890E </t>
    </r>
    <r>
      <rPr>
        <b/>
        <sz val="11"/>
        <color rgb="FFFF0000"/>
        <rFont val="宋体"/>
        <charset val="134"/>
        <scheme val="minor"/>
      </rPr>
      <t>100L/D 100-150㎡ 1500W 480*415*1030mm</t>
    </r>
    <r>
      <rPr>
        <sz val="11"/>
        <color rgb="FF000000"/>
        <rFont val="宋体"/>
        <charset val="134"/>
        <scheme val="minor"/>
      </rPr>
      <t xml:space="preserve"> 吸湿机 (计价单位：台) 白色</t>
    </r>
  </si>
  <si>
    <r>
      <rPr>
        <sz val="11"/>
        <color rgb="FF000000"/>
        <rFont val="宋体"/>
        <charset val="134"/>
        <scheme val="minor"/>
      </rPr>
      <t>1，增大除湿量，（升级前除湿量90L/D，升级后除湿量100L/D）</t>
    </r>
    <r>
      <rPr>
        <sz val="11"/>
        <color rgb="FF000000"/>
        <rFont val="宋体"/>
        <charset val="134"/>
        <scheme val="minor"/>
      </rPr>
      <t xml:space="preserve">
</t>
    </r>
    <r>
      <rPr>
        <sz val="11"/>
        <color rgb="FF000000"/>
        <rFont val="宋体"/>
        <charset val="134"/>
        <scheme val="minor"/>
      </rPr>
      <t>2，功率变大（升级前1450W,升级后功率1500W）</t>
    </r>
    <r>
      <rPr>
        <sz val="11"/>
        <color rgb="FF000000"/>
        <rFont val="宋体"/>
        <charset val="134"/>
        <scheme val="minor"/>
      </rPr>
      <t xml:space="preserve">
</t>
    </r>
    <r>
      <rPr>
        <sz val="11"/>
        <color rgb="FF000000"/>
        <rFont val="宋体"/>
        <charset val="134"/>
        <scheme val="minor"/>
      </rPr>
      <t>3，面积变大（升级前适用面积80-120㎡，升级后100-150㎡）</t>
    </r>
    <r>
      <rPr>
        <sz val="11"/>
        <color rgb="FF000000"/>
        <rFont val="宋体"/>
        <charset val="134"/>
        <scheme val="minor"/>
      </rPr>
      <t xml:space="preserve">
</t>
    </r>
    <r>
      <rPr>
        <sz val="11"/>
        <color rgb="FF000000"/>
        <rFont val="宋体"/>
        <charset val="134"/>
        <scheme val="minor"/>
      </rPr>
      <t>4，外观升级（升级前中英文logo，升级后纯中文logo）</t>
    </r>
    <r>
      <rPr>
        <sz val="11"/>
        <color rgb="FF000000"/>
        <rFont val="宋体"/>
        <charset val="134"/>
        <scheme val="minor"/>
      </rPr>
      <t xml:space="preserve">
</t>
    </r>
    <r>
      <rPr>
        <sz val="11"/>
        <color rgb="FF000000"/>
        <rFont val="宋体"/>
        <charset val="134"/>
        <scheme val="minor"/>
      </rPr>
      <t>5，独立芯片，90天断电记忆功能</t>
    </r>
    <r>
      <rPr>
        <sz val="11"/>
        <color rgb="FF000000"/>
        <rFont val="宋体"/>
        <charset val="134"/>
        <scheme val="minor"/>
      </rPr>
      <t xml:space="preserve">
</t>
    </r>
    <r>
      <rPr>
        <sz val="11"/>
        <color rgb="FF000000"/>
        <rFont val="宋体"/>
        <charset val="134"/>
        <scheme val="minor"/>
      </rPr>
      <t>6，高性能日立压缩机更稳定</t>
    </r>
    <r>
      <rPr>
        <sz val="11"/>
        <color rgb="FF000000"/>
        <rFont val="宋体"/>
        <charset val="134"/>
        <scheme val="minor"/>
      </rPr>
      <t xml:space="preserve">
</t>
    </r>
    <r>
      <rPr>
        <sz val="11"/>
        <color rgb="FF000000"/>
        <rFont val="宋体"/>
        <charset val="134"/>
        <scheme val="minor"/>
      </rPr>
      <t>7，全塑封电机，风量更大</t>
    </r>
    <r>
      <rPr>
        <sz val="11"/>
        <color rgb="FF000000"/>
        <rFont val="宋体"/>
        <charset val="134"/>
        <scheme val="minor"/>
      </rPr>
      <t xml:space="preserve">
</t>
    </r>
    <r>
      <rPr>
        <sz val="11"/>
        <color rgb="FF000000"/>
        <rFont val="宋体"/>
        <charset val="134"/>
        <scheme val="minor"/>
      </rPr>
      <t>8，加厚铜管吸湿效率更高</t>
    </r>
  </si>
  <si>
    <t>220050030003177600044</t>
  </si>
  <si>
    <r>
      <rPr>
        <sz val="11"/>
        <color theme="1"/>
        <rFont val="宋体"/>
        <charset val="134"/>
        <scheme val="minor"/>
      </rPr>
      <t xml:space="preserve">扬帆耐立（YFHC） </t>
    </r>
    <r>
      <rPr>
        <b/>
        <sz val="11"/>
        <color rgb="FFFF0000"/>
        <rFont val="宋体"/>
        <charset val="134"/>
        <scheme val="minor"/>
      </rPr>
      <t>YFHC-TZ-651 企业版</t>
    </r>
    <r>
      <rPr>
        <sz val="11"/>
        <color theme="1"/>
        <rFont val="宋体"/>
        <charset val="134"/>
        <scheme val="minor"/>
      </rPr>
      <t xml:space="preserve"> 打印量24mm*8m </t>
    </r>
    <r>
      <rPr>
        <b/>
        <sz val="11"/>
        <color rgb="FFFF0000"/>
        <rFont val="宋体"/>
        <charset val="134"/>
        <scheme val="minor"/>
      </rPr>
      <t>适用机型:兄弟BrotherPT330PT350</t>
    </r>
    <r>
      <rPr>
        <sz val="11"/>
        <color theme="1"/>
        <rFont val="宋体"/>
        <charset val="134"/>
        <scheme val="minor"/>
      </rPr>
      <t xml:space="preserve"> 标签色带 1.00 个/盒 (计价单位：盒) 黄底黑字</t>
    </r>
  </si>
  <si>
    <t>标签色带</t>
  </si>
  <si>
    <t>8010310020100003177600005</t>
  </si>
  <si>
    <r>
      <rPr>
        <sz val="11"/>
        <color theme="1"/>
        <rFont val="宋体"/>
        <charset val="134"/>
        <scheme val="minor"/>
      </rPr>
      <t xml:space="preserve">扬帆耐立（YFHC） </t>
    </r>
    <r>
      <rPr>
        <b/>
        <sz val="11"/>
        <color rgb="FFFF0000"/>
        <rFont val="宋体"/>
        <charset val="134"/>
        <scheme val="minor"/>
      </rPr>
      <t>TZe-651</t>
    </r>
    <r>
      <rPr>
        <sz val="11"/>
        <color theme="1"/>
        <rFont val="宋体"/>
        <charset val="134"/>
        <scheme val="minor"/>
      </rPr>
      <t xml:space="preserve"> 打印量24mm*8m </t>
    </r>
    <r>
      <rPr>
        <b/>
        <sz val="11"/>
        <color rgb="FFFF0000"/>
        <rFont val="宋体"/>
        <charset val="134"/>
        <scheme val="minor"/>
      </rPr>
      <t>适用于P900 700 750W D600 PT330 PT350等</t>
    </r>
    <r>
      <rPr>
        <sz val="11"/>
        <color theme="1"/>
        <rFont val="宋体"/>
        <charset val="134"/>
        <scheme val="minor"/>
      </rPr>
      <t xml:space="preserve"> 标签色带 1.00 个/盒 (计价单位：盒) 黄底黑字</t>
    </r>
  </si>
  <si>
    <t>产品型号发生变跟YFHC-TZ-651变为Tze-651、无系列划分、产品包装袋变更，实物新增保护框、实物颜色标签变更样式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</si>
</sst>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rgb="FF000000"/>
      <name val="宋体"/>
      <charset val="134"/>
      <scheme val="minor"/>
    </font>
    <font>
      <b/>
      <sz val="11"/>
      <color theme="1"/>
      <name val="宋体"/>
      <charset val="134"/>
      <scheme val="minor"/>
    </font>
    <font>
      <b/>
      <sz val="11"/>
      <color rgb="FF000000"/>
      <name val="宋体"/>
      <charset val="134"/>
    </font>
    <font>
      <sz val="11"/>
      <color rgb="FF000000"/>
      <name val="宋体"/>
      <charset val="134"/>
      <scheme val="minor"/>
    </font>
    <font>
      <sz val="11"/>
      <color rgb="FF000000"/>
      <name val="宋体"/>
      <charset val="0"/>
      <scheme val="minor"/>
    </font>
    <font>
      <b/>
      <sz val="12"/>
      <color theme="1"/>
      <name val="宋体"/>
      <charset val="134"/>
      <scheme val="minor"/>
    </font>
    <font>
      <sz val="11"/>
      <color rgb="FF000000"/>
      <name val="宋体"/>
      <charset val="134"/>
    </font>
    <font>
      <sz val="11"/>
      <color theme="1"/>
      <name val="宋体"/>
      <charset val="134"/>
    </font>
    <font>
      <sz val="10"/>
      <color rgb="FF000000"/>
      <name val="宋体"/>
      <charset val="134"/>
    </font>
    <font>
      <sz val="10"/>
      <name val="宋体"/>
      <charset val="134"/>
    </font>
    <font>
      <sz val="10"/>
      <color rgb="FF000000"/>
      <name val="宋体"/>
      <charset val="0"/>
    </font>
    <font>
      <b/>
      <sz val="12"/>
      <color theme="1"/>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font>
    <font>
      <b/>
      <sz val="11"/>
      <color rgb="FFFF0000"/>
      <name val="宋体"/>
      <charset val="134"/>
      <scheme val="minor"/>
    </font>
    <font>
      <sz val="11"/>
      <color rgb="FFFF0000"/>
      <name val="宋体"/>
      <charset val="134"/>
      <scheme val="minor"/>
    </font>
    <font>
      <b/>
      <sz val="10"/>
      <color rgb="FFFF0000"/>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4" fillId="0" borderId="0">
      <alignment vertical="center"/>
    </xf>
    <xf numFmtId="0" fontId="15" fillId="0" borderId="0">
      <alignment vertical="center"/>
    </xf>
    <xf numFmtId="0" fontId="0" fillId="2" borderId="2">
      <alignment vertical="center"/>
    </xf>
    <xf numFmtId="0" fontId="16" fillId="0" borderId="0">
      <alignment vertical="center"/>
    </xf>
    <xf numFmtId="0" fontId="17" fillId="0" borderId="0">
      <alignment vertical="center"/>
    </xf>
    <xf numFmtId="0" fontId="18" fillId="0" borderId="0">
      <alignment vertical="center"/>
    </xf>
    <xf numFmtId="0" fontId="19" fillId="0" borderId="3">
      <alignment vertical="center"/>
    </xf>
    <xf numFmtId="0" fontId="20" fillId="0" borderId="3">
      <alignment vertical="center"/>
    </xf>
    <xf numFmtId="0" fontId="21" fillId="0" borderId="4">
      <alignment vertical="center"/>
    </xf>
    <xf numFmtId="0" fontId="21" fillId="0" borderId="0">
      <alignment vertical="center"/>
    </xf>
    <xf numFmtId="0" fontId="22" fillId="3" borderId="5">
      <alignment vertical="center"/>
    </xf>
    <xf numFmtId="0" fontId="23" fillId="4" borderId="6">
      <alignment vertical="center"/>
    </xf>
    <xf numFmtId="0" fontId="24" fillId="4" borderId="5">
      <alignment vertical="center"/>
    </xf>
    <xf numFmtId="0" fontId="25" fillId="5" borderId="7">
      <alignment vertical="center"/>
    </xf>
    <xf numFmtId="0" fontId="26" fillId="0" borderId="8">
      <alignment vertical="center"/>
    </xf>
    <xf numFmtId="0" fontId="27" fillId="0" borderId="9">
      <alignment vertical="center"/>
    </xf>
    <xf numFmtId="0" fontId="28" fillId="6" borderId="0">
      <alignment vertical="center"/>
    </xf>
    <xf numFmtId="0" fontId="29" fillId="7" borderId="0">
      <alignment vertical="center"/>
    </xf>
    <xf numFmtId="0" fontId="30" fillId="8" borderId="0">
      <alignment vertical="center"/>
    </xf>
    <xf numFmtId="0" fontId="31" fillId="9" borderId="0">
      <alignment vertical="center"/>
    </xf>
    <xf numFmtId="0" fontId="32" fillId="10" borderId="0">
      <alignment vertical="center"/>
    </xf>
    <xf numFmtId="0" fontId="32" fillId="11" borderId="0">
      <alignment vertical="center"/>
    </xf>
    <xf numFmtId="0" fontId="31" fillId="12" borderId="0">
      <alignment vertical="center"/>
    </xf>
    <xf numFmtId="0" fontId="31" fillId="13" borderId="0">
      <alignment vertical="center"/>
    </xf>
    <xf numFmtId="0" fontId="32" fillId="14" borderId="0">
      <alignment vertical="center"/>
    </xf>
    <xf numFmtId="0" fontId="32" fillId="15" borderId="0">
      <alignment vertical="center"/>
    </xf>
    <xf numFmtId="0" fontId="31" fillId="16" borderId="0">
      <alignment vertical="center"/>
    </xf>
    <xf numFmtId="0" fontId="31" fillId="17" borderId="0">
      <alignment vertical="center"/>
    </xf>
    <xf numFmtId="0" fontId="32" fillId="18" borderId="0">
      <alignment vertical="center"/>
    </xf>
    <xf numFmtId="0" fontId="32" fillId="19" borderId="0">
      <alignment vertical="center"/>
    </xf>
    <xf numFmtId="0" fontId="31" fillId="20" borderId="0">
      <alignment vertical="center"/>
    </xf>
    <xf numFmtId="0" fontId="31" fillId="21" borderId="0">
      <alignment vertical="center"/>
    </xf>
    <xf numFmtId="0" fontId="32" fillId="22" borderId="0">
      <alignment vertical="center"/>
    </xf>
    <xf numFmtId="0" fontId="32" fillId="23" borderId="0">
      <alignment vertical="center"/>
    </xf>
    <xf numFmtId="0" fontId="31" fillId="24" borderId="0">
      <alignment vertical="center"/>
    </xf>
    <xf numFmtId="0" fontId="31" fillId="25" borderId="0">
      <alignment vertical="center"/>
    </xf>
    <xf numFmtId="0" fontId="32" fillId="26" borderId="0">
      <alignment vertical="center"/>
    </xf>
    <xf numFmtId="0" fontId="32" fillId="27" borderId="0">
      <alignment vertical="center"/>
    </xf>
    <xf numFmtId="0" fontId="31" fillId="28" borderId="0">
      <alignment vertical="center"/>
    </xf>
    <xf numFmtId="0" fontId="31" fillId="29" borderId="0">
      <alignment vertical="center"/>
    </xf>
    <xf numFmtId="0" fontId="32" fillId="30" borderId="0">
      <alignment vertical="center"/>
    </xf>
    <xf numFmtId="0" fontId="32" fillId="31" borderId="0">
      <alignment vertical="center"/>
    </xf>
    <xf numFmtId="0" fontId="31" fillId="32" borderId="0">
      <alignment vertical="center"/>
    </xf>
  </cellStyleXfs>
  <cellXfs count="29">
    <xf numFmtId="0" fontId="0" fillId="0" borderId="0" xfId="0" applyAlignment="1">
      <alignment vertical="center"/>
    </xf>
    <xf numFmtId="0" fontId="0" fillId="0" borderId="0" xfId="0" applyFill="1" applyBorder="1">
      <alignment vertical="center"/>
    </xf>
    <xf numFmtId="0" fontId="0" fillId="0" borderId="0" xfId="0" applyFill="1" applyBorder="1" applyAlignment="1">
      <alignment vertical="center" wrapText="1"/>
    </xf>
    <xf numFmtId="0" fontId="0" fillId="0" borderId="0" xfId="0"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12"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3" fillId="0" borderId="1" xfId="0" applyFont="1" applyBorder="1" applyAlignment="1">
      <alignment horizontal="center" vertical="center" wrapText="1"/>
    </xf>
    <xf numFmtId="0" fontId="8" fillId="0" borderId="1" xfId="0" applyFont="1" applyFill="1" applyBorder="1">
      <alignment vertical="center"/>
    </xf>
    <xf numFmtId="0" fontId="9" fillId="0" borderId="1" xfId="0" applyFont="1" applyFill="1" applyBorder="1" applyAlignment="1" quotePrefix="1">
      <alignment horizontal="center" vertical="center" wrapText="1"/>
    </xf>
    <xf numFmtId="0" fontId="10" fillId="0" borderId="1" xfId="0" applyNumberFormat="1" applyFont="1" applyFill="1" applyBorder="1" applyAlignment="1" quotePrefix="1">
      <alignment horizontal="center" vertical="center" wrapText="1"/>
    </xf>
    <xf numFmtId="0" fontId="0" fillId="0" borderId="1" xfId="0" applyBorder="1" applyAlignment="1" quotePrefix="1">
      <alignment horizontal="center" vertical="center" wrapText="1"/>
    </xf>
    <xf numFmtId="0" fontId="4"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76"/>
  <sheetViews>
    <sheetView tabSelected="1" topLeftCell="A12" workbookViewId="0">
      <selection activeCell="H14" sqref="H14"/>
    </sheetView>
  </sheetViews>
  <sheetFormatPr defaultColWidth="8.89090909090909" defaultRowHeight="56" customHeight="1"/>
  <cols>
    <col min="1" max="1" width="5.72727272727273" style="15" customWidth="1"/>
    <col min="2" max="2" width="13.6636363636364" style="15" customWidth="1"/>
    <col min="3" max="3" width="22.5454545454545" style="15" customWidth="1"/>
    <col min="4" max="4" width="15.0909090909091" style="15" customWidth="1"/>
    <col min="5" max="5" width="8.81818181818182" style="15" customWidth="1"/>
    <col min="6" max="6" width="15.6363636363636" style="15" customWidth="1"/>
    <col min="7" max="7" width="13.8181818181818" style="15" customWidth="1"/>
    <col min="8" max="8" width="14.6636363636364" style="15" customWidth="1"/>
    <col min="9" max="9" width="30.1545454545455" style="15" customWidth="1"/>
    <col min="10" max="11" width="10.4727272727273" style="15" customWidth="1"/>
    <col min="12" max="12" width="10.4727272727273" style="16" customWidth="1"/>
    <col min="13" max="13" width="11.7636363636364" style="15" customWidth="1"/>
    <col min="14" max="14" width="13.4454545454545" style="15" customWidth="1"/>
    <col min="15" max="15" width="12.9090909090909" style="15" customWidth="1"/>
    <col min="16" max="16" width="16.5454545454545" style="15" customWidth="1"/>
    <col min="17" max="18" width="13.5454545454545" style="15" customWidth="1"/>
    <col min="19" max="16384" width="8.89090909090909" style="14"/>
  </cols>
  <sheetData>
    <row r="1" s="14" customFormat="1" customHeight="1" spans="1:18">
      <c r="A1" s="7" t="s">
        <v>0</v>
      </c>
      <c r="B1" s="7" t="s">
        <v>1</v>
      </c>
      <c r="C1" s="7" t="s">
        <v>2</v>
      </c>
      <c r="D1" s="7" t="s">
        <v>3</v>
      </c>
      <c r="E1" s="7" t="s">
        <v>4</v>
      </c>
      <c r="F1" s="7" t="s">
        <v>5</v>
      </c>
      <c r="G1" s="7" t="s">
        <v>6</v>
      </c>
      <c r="H1" s="7" t="s">
        <v>7</v>
      </c>
      <c r="I1" s="7" t="s">
        <v>2</v>
      </c>
      <c r="J1" s="7" t="s">
        <v>3</v>
      </c>
      <c r="K1" s="7" t="s">
        <v>4</v>
      </c>
      <c r="L1" s="7" t="s">
        <v>5</v>
      </c>
      <c r="M1" s="7" t="s">
        <v>6</v>
      </c>
      <c r="N1" s="25" t="s">
        <v>8</v>
      </c>
      <c r="O1" s="25" t="s">
        <v>9</v>
      </c>
      <c r="P1" s="25" t="s">
        <v>10</v>
      </c>
      <c r="Q1" s="25" t="s">
        <v>11</v>
      </c>
      <c r="R1" s="25" t="s">
        <v>12</v>
      </c>
    </row>
    <row r="2" customHeight="1" spans="1:18">
      <c r="A2" s="17">
        <v>1</v>
      </c>
      <c r="B2" s="18" t="s">
        <v>13</v>
      </c>
      <c r="C2" s="18" t="s">
        <v>14</v>
      </c>
      <c r="D2" s="19" t="s">
        <v>15</v>
      </c>
      <c r="E2" s="19" t="s">
        <v>16</v>
      </c>
      <c r="F2" s="19" t="s">
        <v>17</v>
      </c>
      <c r="G2" s="19" t="s">
        <v>17</v>
      </c>
      <c r="H2" s="20" t="s">
        <v>18</v>
      </c>
      <c r="I2" s="18" t="s">
        <v>19</v>
      </c>
      <c r="J2" s="19" t="s">
        <v>15</v>
      </c>
      <c r="K2" s="19" t="s">
        <v>16</v>
      </c>
      <c r="L2" s="19" t="s">
        <v>17</v>
      </c>
      <c r="M2" s="19" t="s">
        <v>17</v>
      </c>
      <c r="N2" s="26" t="s">
        <v>20</v>
      </c>
      <c r="O2" s="26" t="s">
        <v>21</v>
      </c>
      <c r="P2" s="18" t="s">
        <v>22</v>
      </c>
      <c r="Q2" s="18" t="s">
        <v>23</v>
      </c>
      <c r="R2" s="28" t="str">
        <f>_xlfn.DISPIMG("ID_8FB1EDBCDE434B83B4E34643C7FB5F41",1)</f>
        <v>=DISPIMG("ID_8FB1EDBCDE434B83B4E34643C7FB5F41",1)</v>
      </c>
    </row>
    <row r="3" customHeight="1" spans="1:18">
      <c r="A3" s="17">
        <v>2</v>
      </c>
      <c r="B3" s="18" t="s">
        <v>24</v>
      </c>
      <c r="C3" s="18" t="s">
        <v>25</v>
      </c>
      <c r="D3" s="19" t="s">
        <v>15</v>
      </c>
      <c r="E3" s="19" t="s">
        <v>16</v>
      </c>
      <c r="F3" s="19" t="s">
        <v>26</v>
      </c>
      <c r="G3" s="19" t="s">
        <v>26</v>
      </c>
      <c r="H3" s="20" t="s">
        <v>27</v>
      </c>
      <c r="I3" s="18" t="s">
        <v>28</v>
      </c>
      <c r="J3" s="19" t="s">
        <v>15</v>
      </c>
      <c r="K3" s="19" t="s">
        <v>16</v>
      </c>
      <c r="L3" s="19" t="s">
        <v>26</v>
      </c>
      <c r="M3" s="19" t="s">
        <v>26</v>
      </c>
      <c r="N3" s="26" t="s">
        <v>20</v>
      </c>
      <c r="O3" s="26" t="s">
        <v>29</v>
      </c>
      <c r="P3" s="18" t="s">
        <v>30</v>
      </c>
      <c r="Q3" s="18" t="s">
        <v>31</v>
      </c>
      <c r="R3" s="28" t="str">
        <f>_xlfn.DISPIMG("ID_5C4B79E2917946828529608441B5FC02",1)</f>
        <v>=DISPIMG("ID_5C4B79E2917946828529608441B5FC02",1)</v>
      </c>
    </row>
    <row r="4" customHeight="1" spans="1:18">
      <c r="A4" s="17">
        <v>3</v>
      </c>
      <c r="B4" s="29" t="s">
        <v>32</v>
      </c>
      <c r="C4" s="18" t="s">
        <v>33</v>
      </c>
      <c r="D4" s="19" t="s">
        <v>34</v>
      </c>
      <c r="E4" s="19" t="s">
        <v>35</v>
      </c>
      <c r="F4" s="19" t="s">
        <v>36</v>
      </c>
      <c r="G4" s="19" t="s">
        <v>36</v>
      </c>
      <c r="H4" s="20" t="s">
        <v>37</v>
      </c>
      <c r="I4" s="18" t="s">
        <v>38</v>
      </c>
      <c r="J4" s="19" t="s">
        <v>34</v>
      </c>
      <c r="K4" s="19" t="s">
        <v>35</v>
      </c>
      <c r="L4" s="19" t="s">
        <v>36</v>
      </c>
      <c r="M4" s="19" t="s">
        <v>36</v>
      </c>
      <c r="N4" s="26" t="s">
        <v>20</v>
      </c>
      <c r="O4" s="26" t="s">
        <v>29</v>
      </c>
      <c r="P4" s="18" t="s">
        <v>39</v>
      </c>
      <c r="Q4" s="18" t="s">
        <v>40</v>
      </c>
      <c r="R4" s="28" t="str">
        <f>_xlfn.DISPIMG("ID_3CA76E5A847A4EE0AC73D3F42E296F8A",1)</f>
        <v>=DISPIMG("ID_3CA76E5A847A4EE0AC73D3F42E296F8A",1)</v>
      </c>
    </row>
    <row r="5" customHeight="1" spans="1:18">
      <c r="A5" s="17">
        <v>4</v>
      </c>
      <c r="B5" s="21" t="s">
        <v>41</v>
      </c>
      <c r="C5" s="21" t="s">
        <v>42</v>
      </c>
      <c r="D5" s="19" t="s">
        <v>15</v>
      </c>
      <c r="E5" s="19" t="s">
        <v>43</v>
      </c>
      <c r="F5" s="19" t="s">
        <v>44</v>
      </c>
      <c r="G5" s="19" t="s">
        <v>44</v>
      </c>
      <c r="H5" s="20" t="s">
        <v>45</v>
      </c>
      <c r="I5" s="21" t="s">
        <v>46</v>
      </c>
      <c r="J5" s="19" t="s">
        <v>15</v>
      </c>
      <c r="K5" s="19" t="s">
        <v>43</v>
      </c>
      <c r="L5" s="19" t="s">
        <v>44</v>
      </c>
      <c r="M5" s="19" t="s">
        <v>44</v>
      </c>
      <c r="N5" s="26" t="s">
        <v>20</v>
      </c>
      <c r="O5" s="18" t="s">
        <v>47</v>
      </c>
      <c r="P5" s="18" t="s">
        <v>48</v>
      </c>
      <c r="Q5" s="18" t="s">
        <v>31</v>
      </c>
      <c r="R5" s="28" t="str">
        <f>_xlfn.DISPIMG("ID_6163B59B27614714A33501820C24AA0C",1)</f>
        <v>=DISPIMG("ID_6163B59B27614714A33501820C24AA0C",1)</v>
      </c>
    </row>
    <row r="6" customHeight="1" spans="1:18">
      <c r="A6" s="17">
        <v>5</v>
      </c>
      <c r="B6" s="29" t="s">
        <v>49</v>
      </c>
      <c r="C6" s="18" t="s">
        <v>50</v>
      </c>
      <c r="D6" s="19" t="s">
        <v>34</v>
      </c>
      <c r="E6" s="19" t="s">
        <v>35</v>
      </c>
      <c r="F6" s="19" t="s">
        <v>51</v>
      </c>
      <c r="G6" s="19" t="s">
        <v>51</v>
      </c>
      <c r="H6" s="20" t="s">
        <v>52</v>
      </c>
      <c r="I6" s="18" t="s">
        <v>53</v>
      </c>
      <c r="J6" s="19" t="s">
        <v>34</v>
      </c>
      <c r="K6" s="19" t="s">
        <v>35</v>
      </c>
      <c r="L6" s="19" t="s">
        <v>51</v>
      </c>
      <c r="M6" s="19" t="s">
        <v>51</v>
      </c>
      <c r="N6" s="26" t="s">
        <v>20</v>
      </c>
      <c r="O6" s="18" t="s">
        <v>54</v>
      </c>
      <c r="P6" s="18" t="s">
        <v>55</v>
      </c>
      <c r="Q6" s="18" t="s">
        <v>31</v>
      </c>
      <c r="R6" s="28" t="str">
        <f>_xlfn.DISPIMG("ID_32C1188FA2634BF0B775C7CA88854D83",1)</f>
        <v>=DISPIMG("ID_32C1188FA2634BF0B775C7CA88854D83",1)</v>
      </c>
    </row>
    <row r="7" customHeight="1" spans="1:18">
      <c r="A7" s="17">
        <v>6</v>
      </c>
      <c r="B7" s="29" t="s">
        <v>56</v>
      </c>
      <c r="C7" s="18" t="s">
        <v>57</v>
      </c>
      <c r="D7" s="19" t="s">
        <v>34</v>
      </c>
      <c r="E7" s="19" t="s">
        <v>35</v>
      </c>
      <c r="F7" s="19" t="s">
        <v>51</v>
      </c>
      <c r="G7" s="19" t="s">
        <v>51</v>
      </c>
      <c r="H7" s="20" t="s">
        <v>58</v>
      </c>
      <c r="I7" s="18" t="s">
        <v>59</v>
      </c>
      <c r="J7" s="19" t="s">
        <v>34</v>
      </c>
      <c r="K7" s="19" t="s">
        <v>35</v>
      </c>
      <c r="L7" s="19" t="s">
        <v>51</v>
      </c>
      <c r="M7" s="19" t="s">
        <v>51</v>
      </c>
      <c r="N7" s="26" t="s">
        <v>20</v>
      </c>
      <c r="O7" s="18" t="s">
        <v>54</v>
      </c>
      <c r="P7" s="18" t="s">
        <v>60</v>
      </c>
      <c r="Q7" s="18" t="s">
        <v>31</v>
      </c>
      <c r="R7" s="28" t="str">
        <f>_xlfn.DISPIMG("ID_0DA8270B00F445DAA7E719F7A215BAB3",1)</f>
        <v>=DISPIMG("ID_0DA8270B00F445DAA7E719F7A215BAB3",1)</v>
      </c>
    </row>
    <row r="8" customHeight="1" spans="1:18">
      <c r="A8" s="17">
        <v>7</v>
      </c>
      <c r="B8" s="29" t="s">
        <v>61</v>
      </c>
      <c r="C8" s="18" t="s">
        <v>62</v>
      </c>
      <c r="D8" s="19" t="s">
        <v>34</v>
      </c>
      <c r="E8" s="19" t="s">
        <v>35</v>
      </c>
      <c r="F8" s="19" t="s">
        <v>51</v>
      </c>
      <c r="G8" s="19" t="s">
        <v>51</v>
      </c>
      <c r="H8" s="20" t="s">
        <v>63</v>
      </c>
      <c r="I8" s="18" t="s">
        <v>64</v>
      </c>
      <c r="J8" s="19" t="s">
        <v>34</v>
      </c>
      <c r="K8" s="19" t="s">
        <v>35</v>
      </c>
      <c r="L8" s="19" t="s">
        <v>51</v>
      </c>
      <c r="M8" s="19" t="s">
        <v>51</v>
      </c>
      <c r="N8" s="26" t="s">
        <v>20</v>
      </c>
      <c r="O8" s="18" t="s">
        <v>54</v>
      </c>
      <c r="P8" s="18" t="s">
        <v>60</v>
      </c>
      <c r="Q8" s="18" t="s">
        <v>31</v>
      </c>
      <c r="R8" s="28" t="str">
        <f>_xlfn.DISPIMG("ID_B63213FEB50643FCA7DC33636F1D3EAE",1)</f>
        <v>=DISPIMG("ID_B63213FEB50643FCA7DC33636F1D3EAE",1)</v>
      </c>
    </row>
    <row r="9" customHeight="1" spans="1:18">
      <c r="A9" s="17">
        <v>8</v>
      </c>
      <c r="B9" s="29" t="s">
        <v>65</v>
      </c>
      <c r="C9" s="18" t="s">
        <v>66</v>
      </c>
      <c r="D9" s="19" t="s">
        <v>34</v>
      </c>
      <c r="E9" s="19" t="s">
        <v>35</v>
      </c>
      <c r="F9" s="19" t="s">
        <v>51</v>
      </c>
      <c r="G9" s="19" t="s">
        <v>51</v>
      </c>
      <c r="H9" s="20" t="s">
        <v>67</v>
      </c>
      <c r="I9" s="18" t="s">
        <v>68</v>
      </c>
      <c r="J9" s="19" t="s">
        <v>34</v>
      </c>
      <c r="K9" s="19" t="s">
        <v>35</v>
      </c>
      <c r="L9" s="19" t="s">
        <v>51</v>
      </c>
      <c r="M9" s="19" t="s">
        <v>51</v>
      </c>
      <c r="N9" s="26" t="s">
        <v>20</v>
      </c>
      <c r="O9" s="18" t="s">
        <v>54</v>
      </c>
      <c r="P9" s="18" t="s">
        <v>60</v>
      </c>
      <c r="Q9" s="18" t="s">
        <v>31</v>
      </c>
      <c r="R9" s="28" t="str">
        <f>_xlfn.DISPIMG("ID_C2CDC7F6802E46DE9072778398727F48",1)</f>
        <v>=DISPIMG("ID_C2CDC7F6802E46DE9072778398727F48",1)</v>
      </c>
    </row>
    <row r="10" customHeight="1" spans="1:18">
      <c r="A10" s="17">
        <v>9</v>
      </c>
      <c r="B10" s="29" t="s">
        <v>69</v>
      </c>
      <c r="C10" s="18" t="s">
        <v>70</v>
      </c>
      <c r="D10" s="19" t="s">
        <v>34</v>
      </c>
      <c r="E10" s="19" t="s">
        <v>35</v>
      </c>
      <c r="F10" s="19" t="s">
        <v>51</v>
      </c>
      <c r="G10" s="19" t="s">
        <v>51</v>
      </c>
      <c r="H10" s="20" t="s">
        <v>71</v>
      </c>
      <c r="I10" s="18" t="s">
        <v>72</v>
      </c>
      <c r="J10" s="19" t="s">
        <v>34</v>
      </c>
      <c r="K10" s="19" t="s">
        <v>35</v>
      </c>
      <c r="L10" s="19" t="s">
        <v>51</v>
      </c>
      <c r="M10" s="19" t="s">
        <v>51</v>
      </c>
      <c r="N10" s="26" t="s">
        <v>20</v>
      </c>
      <c r="O10" s="18" t="s">
        <v>54</v>
      </c>
      <c r="P10" s="18" t="s">
        <v>73</v>
      </c>
      <c r="Q10" s="18" t="s">
        <v>31</v>
      </c>
      <c r="R10" s="28" t="str">
        <f>_xlfn.DISPIMG("ID_E4B29F86F3114A588C324D57EA11D867",1)</f>
        <v>=DISPIMG("ID_E4B29F86F3114A588C324D57EA11D867",1)</v>
      </c>
    </row>
    <row r="11" customHeight="1" spans="1:18">
      <c r="A11" s="17">
        <v>10</v>
      </c>
      <c r="B11" s="21" t="s">
        <v>74</v>
      </c>
      <c r="C11" s="21" t="s">
        <v>75</v>
      </c>
      <c r="D11" s="19" t="s">
        <v>15</v>
      </c>
      <c r="E11" s="19" t="s">
        <v>76</v>
      </c>
      <c r="F11" s="19" t="s">
        <v>77</v>
      </c>
      <c r="G11" s="19" t="s">
        <v>77</v>
      </c>
      <c r="H11" s="20" t="s">
        <v>78</v>
      </c>
      <c r="I11" s="21" t="s">
        <v>79</v>
      </c>
      <c r="J11" s="19" t="s">
        <v>15</v>
      </c>
      <c r="K11" s="19" t="s">
        <v>76</v>
      </c>
      <c r="L11" s="19" t="s">
        <v>77</v>
      </c>
      <c r="M11" s="19" t="s">
        <v>77</v>
      </c>
      <c r="N11" s="26" t="s">
        <v>20</v>
      </c>
      <c r="O11" s="18" t="s">
        <v>80</v>
      </c>
      <c r="P11" s="18" t="s">
        <v>81</v>
      </c>
      <c r="Q11" s="18" t="s">
        <v>31</v>
      </c>
      <c r="R11" s="28" t="str">
        <f>_xlfn.DISPIMG("ID_607DEEB08D19424092372D9E18E90D9F",1)</f>
        <v>=DISPIMG("ID_607DEEB08D19424092372D9E18E90D9F",1)</v>
      </c>
    </row>
    <row r="12" customHeight="1" spans="1:18">
      <c r="A12" s="17">
        <v>11</v>
      </c>
      <c r="B12" s="21" t="s">
        <v>82</v>
      </c>
      <c r="C12" s="21" t="s">
        <v>83</v>
      </c>
      <c r="D12" s="19" t="s">
        <v>15</v>
      </c>
      <c r="E12" s="19" t="s">
        <v>84</v>
      </c>
      <c r="F12" s="19" t="s">
        <v>85</v>
      </c>
      <c r="G12" s="19" t="s">
        <v>85</v>
      </c>
      <c r="H12" s="20" t="s">
        <v>86</v>
      </c>
      <c r="I12" s="21" t="s">
        <v>87</v>
      </c>
      <c r="J12" s="19" t="s">
        <v>15</v>
      </c>
      <c r="K12" s="19" t="s">
        <v>84</v>
      </c>
      <c r="L12" s="19" t="s">
        <v>85</v>
      </c>
      <c r="M12" s="19" t="s">
        <v>85</v>
      </c>
      <c r="N12" s="26" t="s">
        <v>20</v>
      </c>
      <c r="O12" s="18" t="s">
        <v>80</v>
      </c>
      <c r="P12" s="18" t="s">
        <v>88</v>
      </c>
      <c r="Q12" s="18" t="s">
        <v>31</v>
      </c>
      <c r="R12" s="28" t="str">
        <f>_xlfn.DISPIMG("ID_5D016F12DC354782891546D3C5AEEB21",1)</f>
        <v>=DISPIMG("ID_5D016F12DC354782891546D3C5AEEB21",1)</v>
      </c>
    </row>
    <row r="13" customHeight="1" spans="1:18">
      <c r="A13" s="17">
        <v>12</v>
      </c>
      <c r="B13" s="22" t="s">
        <v>89</v>
      </c>
      <c r="C13" s="22" t="s">
        <v>90</v>
      </c>
      <c r="D13" s="19" t="s">
        <v>15</v>
      </c>
      <c r="E13" s="19" t="s">
        <v>43</v>
      </c>
      <c r="F13" s="19" t="s">
        <v>91</v>
      </c>
      <c r="G13" s="19" t="s">
        <v>91</v>
      </c>
      <c r="H13" s="20" t="s">
        <v>92</v>
      </c>
      <c r="I13" s="22" t="s">
        <v>93</v>
      </c>
      <c r="J13" s="19" t="s">
        <v>15</v>
      </c>
      <c r="K13" s="19" t="s">
        <v>43</v>
      </c>
      <c r="L13" s="19" t="s">
        <v>91</v>
      </c>
      <c r="M13" s="19" t="s">
        <v>91</v>
      </c>
      <c r="N13" s="26" t="s">
        <v>20</v>
      </c>
      <c r="O13" s="18" t="s">
        <v>47</v>
      </c>
      <c r="P13" s="18" t="s">
        <v>94</v>
      </c>
      <c r="Q13" s="18" t="s">
        <v>31</v>
      </c>
      <c r="R13" s="28" t="str">
        <f>_xlfn.DISPIMG("ID_EE166012792A4160916A1D152E007D35",1)</f>
        <v>=DISPIMG("ID_EE166012792A4160916A1D152E007D35",1)</v>
      </c>
    </row>
    <row r="14" customHeight="1" spans="1:18">
      <c r="A14" s="17">
        <v>13</v>
      </c>
      <c r="B14" s="30" t="s">
        <v>95</v>
      </c>
      <c r="C14" s="23" t="s">
        <v>96</v>
      </c>
      <c r="D14" s="19" t="s">
        <v>97</v>
      </c>
      <c r="E14" s="19" t="s">
        <v>98</v>
      </c>
      <c r="F14" s="19" t="s">
        <v>99</v>
      </c>
      <c r="G14" s="19" t="s">
        <v>99</v>
      </c>
      <c r="H14" s="20" t="s">
        <v>100</v>
      </c>
      <c r="I14" s="23" t="s">
        <v>101</v>
      </c>
      <c r="J14" s="19" t="s">
        <v>15</v>
      </c>
      <c r="K14" s="19" t="s">
        <v>98</v>
      </c>
      <c r="L14" s="19" t="s">
        <v>99</v>
      </c>
      <c r="M14" s="19" t="s">
        <v>99</v>
      </c>
      <c r="N14" s="26" t="s">
        <v>20</v>
      </c>
      <c r="O14" s="18" t="s">
        <v>102</v>
      </c>
      <c r="P14" s="18" t="s">
        <v>103</v>
      </c>
      <c r="Q14" s="18" t="s">
        <v>104</v>
      </c>
      <c r="R14" s="22" t="str">
        <f>_xlfn.DISPIMG("ID_32E884CD943E4372997CF641BEC33448",1)</f>
        <v>=DISPIMG("ID_32E884CD943E4372997CF641BEC33448",1)</v>
      </c>
    </row>
    <row r="15" customHeight="1" spans="1:18">
      <c r="A15" s="17">
        <v>14</v>
      </c>
      <c r="B15" s="18" t="s">
        <v>105</v>
      </c>
      <c r="C15" s="18" t="s">
        <v>106</v>
      </c>
      <c r="D15" s="19" t="s">
        <v>34</v>
      </c>
      <c r="E15" s="19" t="s">
        <v>35</v>
      </c>
      <c r="F15" s="19" t="s">
        <v>107</v>
      </c>
      <c r="G15" s="19" t="s">
        <v>108</v>
      </c>
      <c r="H15" s="20" t="s">
        <v>109</v>
      </c>
      <c r="I15" s="18" t="s">
        <v>110</v>
      </c>
      <c r="J15" s="19" t="s">
        <v>34</v>
      </c>
      <c r="K15" s="19" t="s">
        <v>35</v>
      </c>
      <c r="L15" s="19" t="s">
        <v>107</v>
      </c>
      <c r="M15" s="19" t="s">
        <v>108</v>
      </c>
      <c r="N15" s="26" t="s">
        <v>20</v>
      </c>
      <c r="O15" s="26" t="s">
        <v>21</v>
      </c>
      <c r="P15" s="18" t="s">
        <v>111</v>
      </c>
      <c r="Q15" s="18" t="s">
        <v>31</v>
      </c>
      <c r="R15" s="28" t="str">
        <f>_xlfn.DISPIMG("ID_4C4ED3A7CB4B44BF83C046BC6E4A71AC",1)</f>
        <v>=DISPIMG("ID_4C4ED3A7CB4B44BF83C046BC6E4A71AC",1)</v>
      </c>
    </row>
    <row r="16" customHeight="1" spans="1:18">
      <c r="A16" s="17">
        <v>15</v>
      </c>
      <c r="B16" s="21" t="s">
        <v>112</v>
      </c>
      <c r="C16" s="21" t="s">
        <v>113</v>
      </c>
      <c r="D16" s="19" t="s">
        <v>15</v>
      </c>
      <c r="E16" s="19" t="s">
        <v>43</v>
      </c>
      <c r="F16" s="19" t="s">
        <v>114</v>
      </c>
      <c r="G16" s="19" t="s">
        <v>114</v>
      </c>
      <c r="H16" s="20" t="s">
        <v>115</v>
      </c>
      <c r="I16" s="21" t="s">
        <v>116</v>
      </c>
      <c r="J16" s="19" t="s">
        <v>15</v>
      </c>
      <c r="K16" s="19" t="s">
        <v>43</v>
      </c>
      <c r="L16" s="19" t="s">
        <v>114</v>
      </c>
      <c r="M16" s="19" t="s">
        <v>114</v>
      </c>
      <c r="N16" s="26" t="s">
        <v>20</v>
      </c>
      <c r="O16" s="18" t="s">
        <v>102</v>
      </c>
      <c r="P16" s="18" t="s">
        <v>117</v>
      </c>
      <c r="Q16" s="18" t="s">
        <v>23</v>
      </c>
      <c r="R16" s="28" t="str">
        <f>_xlfn.DISPIMG("ID_F3D022F75E7143219BE0934D4922F5A4",1)</f>
        <v>=DISPIMG("ID_F3D022F75E7143219BE0934D4922F5A4",1)</v>
      </c>
    </row>
    <row r="17" customHeight="1" spans="1:18">
      <c r="A17" s="17">
        <v>16</v>
      </c>
      <c r="B17" s="29" t="s">
        <v>118</v>
      </c>
      <c r="C17" s="18" t="s">
        <v>119</v>
      </c>
      <c r="D17" s="19" t="s">
        <v>34</v>
      </c>
      <c r="E17" s="19" t="s">
        <v>35</v>
      </c>
      <c r="F17" s="19" t="s">
        <v>120</v>
      </c>
      <c r="G17" s="19" t="s">
        <v>108</v>
      </c>
      <c r="H17" s="20" t="s">
        <v>121</v>
      </c>
      <c r="I17" s="18" t="s">
        <v>122</v>
      </c>
      <c r="J17" s="19" t="s">
        <v>34</v>
      </c>
      <c r="K17" s="19" t="s">
        <v>35</v>
      </c>
      <c r="L17" s="19" t="s">
        <v>120</v>
      </c>
      <c r="M17" s="19" t="s">
        <v>108</v>
      </c>
      <c r="N17" s="26" t="s">
        <v>20</v>
      </c>
      <c r="O17" s="26" t="s">
        <v>102</v>
      </c>
      <c r="P17" s="18" t="s">
        <v>123</v>
      </c>
      <c r="Q17" s="18" t="s">
        <v>31</v>
      </c>
      <c r="R17" s="28" t="str">
        <f>_xlfn.DISPIMG("ID_505D01C8BA3E45FC8B1AE2B48BE14E45",1)</f>
        <v>=DISPIMG("ID_505D01C8BA3E45FC8B1AE2B48BE14E45",1)</v>
      </c>
    </row>
    <row r="18" customHeight="1" spans="1:18">
      <c r="A18" s="17">
        <v>17</v>
      </c>
      <c r="B18" s="29" t="s">
        <v>124</v>
      </c>
      <c r="C18" s="18" t="s">
        <v>125</v>
      </c>
      <c r="D18" s="19" t="s">
        <v>34</v>
      </c>
      <c r="E18" s="19" t="s">
        <v>35</v>
      </c>
      <c r="F18" s="19" t="s">
        <v>107</v>
      </c>
      <c r="G18" s="19" t="s">
        <v>108</v>
      </c>
      <c r="H18" s="20" t="s">
        <v>126</v>
      </c>
      <c r="I18" s="18" t="s">
        <v>127</v>
      </c>
      <c r="J18" s="19" t="s">
        <v>34</v>
      </c>
      <c r="K18" s="19" t="s">
        <v>35</v>
      </c>
      <c r="L18" s="19" t="s">
        <v>107</v>
      </c>
      <c r="M18" s="19" t="s">
        <v>108</v>
      </c>
      <c r="N18" s="26" t="s">
        <v>20</v>
      </c>
      <c r="O18" s="18" t="s">
        <v>102</v>
      </c>
      <c r="P18" s="18" t="s">
        <v>128</v>
      </c>
      <c r="Q18" s="18" t="s">
        <v>31</v>
      </c>
      <c r="R18" s="28" t="str">
        <f>_xlfn.DISPIMG("ID_DEDEC6A258484827A9F79FAA1AC665F1",1)</f>
        <v>=DISPIMG("ID_DEDEC6A258484827A9F79FAA1AC665F1",1)</v>
      </c>
    </row>
    <row r="19" customHeight="1" spans="1:18">
      <c r="A19" s="17">
        <v>18</v>
      </c>
      <c r="B19" s="29" t="s">
        <v>129</v>
      </c>
      <c r="C19" s="18" t="s">
        <v>130</v>
      </c>
      <c r="D19" s="19" t="s">
        <v>15</v>
      </c>
      <c r="E19" s="19" t="s">
        <v>98</v>
      </c>
      <c r="F19" s="19" t="s">
        <v>131</v>
      </c>
      <c r="G19" s="19" t="s">
        <v>131</v>
      </c>
      <c r="H19" s="20" t="s">
        <v>132</v>
      </c>
      <c r="I19" s="18" t="s">
        <v>133</v>
      </c>
      <c r="J19" s="19" t="s">
        <v>15</v>
      </c>
      <c r="K19" s="19" t="s">
        <v>98</v>
      </c>
      <c r="L19" s="19" t="s">
        <v>131</v>
      </c>
      <c r="M19" s="19" t="s">
        <v>131</v>
      </c>
      <c r="N19" s="26" t="s">
        <v>20</v>
      </c>
      <c r="O19" s="18" t="s">
        <v>54</v>
      </c>
      <c r="P19" s="18" t="s">
        <v>134</v>
      </c>
      <c r="Q19" s="18" t="s">
        <v>23</v>
      </c>
      <c r="R19" s="28" t="str">
        <f>_xlfn.DISPIMG("ID_04E48AEED61D4ADF94352D3493B3A0E2",1)</f>
        <v>=DISPIMG("ID_04E48AEED61D4ADF94352D3493B3A0E2",1)</v>
      </c>
    </row>
    <row r="20" customHeight="1" spans="1:18">
      <c r="A20" s="17">
        <v>19</v>
      </c>
      <c r="B20" s="31" t="s">
        <v>135</v>
      </c>
      <c r="C20" s="18" t="s">
        <v>136</v>
      </c>
      <c r="D20" s="18" t="s">
        <v>15</v>
      </c>
      <c r="E20" s="18" t="s">
        <v>137</v>
      </c>
      <c r="F20" s="18" t="s">
        <v>138</v>
      </c>
      <c r="G20" s="18" t="s">
        <v>138</v>
      </c>
      <c r="H20" s="20" t="s">
        <v>139</v>
      </c>
      <c r="I20" s="18" t="s">
        <v>140</v>
      </c>
      <c r="J20" s="18" t="s">
        <v>15</v>
      </c>
      <c r="K20" s="18" t="s">
        <v>137</v>
      </c>
      <c r="L20" s="18" t="s">
        <v>138</v>
      </c>
      <c r="M20" s="19" t="s">
        <v>138</v>
      </c>
      <c r="N20" s="26" t="s">
        <v>20</v>
      </c>
      <c r="O20" s="27" t="s">
        <v>54</v>
      </c>
      <c r="P20" s="18" t="s">
        <v>141</v>
      </c>
      <c r="Q20" s="18" t="s">
        <v>142</v>
      </c>
      <c r="R20" s="18" t="str">
        <f>_xlfn.DISPIMG("ID_8C5BA57BEE4443A8BA629F8C0972A203",1)</f>
        <v>=DISPIMG("ID_8C5BA57BEE4443A8BA629F8C0972A203",1)</v>
      </c>
    </row>
    <row r="21" customHeight="1" spans="1:18">
      <c r="A21" s="17">
        <v>20</v>
      </c>
      <c r="B21" s="31" t="s">
        <v>143</v>
      </c>
      <c r="C21" s="18" t="s">
        <v>144</v>
      </c>
      <c r="D21" s="18" t="s">
        <v>145</v>
      </c>
      <c r="E21" s="18" t="s">
        <v>146</v>
      </c>
      <c r="F21" s="18" t="s">
        <v>147</v>
      </c>
      <c r="G21" s="18" t="s">
        <v>147</v>
      </c>
      <c r="H21" s="20" t="s">
        <v>148</v>
      </c>
      <c r="I21" s="18" t="s">
        <v>144</v>
      </c>
      <c r="J21" s="18" t="s">
        <v>149</v>
      </c>
      <c r="K21" s="18" t="s">
        <v>150</v>
      </c>
      <c r="L21" s="18" t="s">
        <v>147</v>
      </c>
      <c r="M21" s="24" t="s">
        <v>147</v>
      </c>
      <c r="N21" s="26" t="s">
        <v>20</v>
      </c>
      <c r="O21" s="27" t="s">
        <v>47</v>
      </c>
      <c r="P21" s="18" t="s">
        <v>151</v>
      </c>
      <c r="Q21" s="18" t="s">
        <v>104</v>
      </c>
      <c r="R21" s="26" t="str">
        <f>_xlfn.DISPIMG("ID_8E731B2F46B646FEA686C683A31504C5",1)</f>
        <v>=DISPIMG("ID_8E731B2F46B646FEA686C683A31504C5",1)</v>
      </c>
    </row>
    <row r="1048085" s="15" customFormat="1" customHeight="1" spans="12:12">
      <c r="L1048085" s="16"/>
    </row>
    <row r="1048086" s="15" customFormat="1" customHeight="1" spans="12:12">
      <c r="L1048086" s="16"/>
    </row>
    <row r="1048087" s="15" customFormat="1" customHeight="1" spans="12:12">
      <c r="L1048087" s="16"/>
    </row>
    <row r="1048088" s="15" customFormat="1" customHeight="1" spans="12:12">
      <c r="L1048088" s="16"/>
    </row>
    <row r="1048089" s="15" customFormat="1" customHeight="1" spans="12:12">
      <c r="L1048089" s="16"/>
    </row>
    <row r="1048090" s="15" customFormat="1" customHeight="1" spans="12:12">
      <c r="L1048090" s="16"/>
    </row>
    <row r="1048091" s="15" customFormat="1" customHeight="1" spans="12:12">
      <c r="L1048091" s="16"/>
    </row>
    <row r="1048092" s="15" customFormat="1" customHeight="1" spans="12:12">
      <c r="L1048092" s="16"/>
    </row>
    <row r="1048093" s="15" customFormat="1" customHeight="1" spans="12:12">
      <c r="L1048093" s="16"/>
    </row>
    <row r="1048094" s="15" customFormat="1" customHeight="1" spans="12:12">
      <c r="L1048094" s="16"/>
    </row>
    <row r="1048095" s="15" customFormat="1" customHeight="1" spans="12:12">
      <c r="L1048095" s="16"/>
    </row>
    <row r="1048096" s="15" customFormat="1" customHeight="1" spans="12:12">
      <c r="L1048096" s="16"/>
    </row>
    <row r="1048097" s="15" customFormat="1" customHeight="1" spans="12:12">
      <c r="L1048097" s="16"/>
    </row>
    <row r="1048098" s="15" customFormat="1" customHeight="1" spans="12:12">
      <c r="L1048098" s="16"/>
    </row>
    <row r="1048099" s="15" customFormat="1" customHeight="1" spans="12:12">
      <c r="L1048099" s="16"/>
    </row>
    <row r="1048100" s="15" customFormat="1" customHeight="1" spans="12:12">
      <c r="L1048100" s="16"/>
    </row>
    <row r="1048101" s="15" customFormat="1" customHeight="1" spans="12:12">
      <c r="L1048101" s="16"/>
    </row>
    <row r="1048102" s="15" customFormat="1" customHeight="1" spans="12:12">
      <c r="L1048102" s="16"/>
    </row>
    <row r="1048103" s="15" customFormat="1" customHeight="1" spans="12:12">
      <c r="L1048103" s="16"/>
    </row>
    <row r="1048104" s="15" customFormat="1" customHeight="1" spans="12:12">
      <c r="L1048104" s="16"/>
    </row>
    <row r="1048105" s="15" customFormat="1" customHeight="1" spans="12:12">
      <c r="L1048105" s="16"/>
    </row>
    <row r="1048106" s="15" customFormat="1" customHeight="1" spans="12:12">
      <c r="L1048106" s="16"/>
    </row>
    <row r="1048107" s="15" customFormat="1" customHeight="1" spans="12:12">
      <c r="L1048107" s="16"/>
    </row>
    <row r="1048108" s="15" customFormat="1" customHeight="1" spans="12:12">
      <c r="L1048108" s="16"/>
    </row>
    <row r="1048109" s="15" customFormat="1" customHeight="1" spans="12:12">
      <c r="L1048109" s="16"/>
    </row>
    <row r="1048110" s="15" customFormat="1" customHeight="1" spans="12:12">
      <c r="L1048110" s="16"/>
    </row>
    <row r="1048111" s="15" customFormat="1" customHeight="1" spans="12:12">
      <c r="L1048111" s="16"/>
    </row>
    <row r="1048112" s="15" customFormat="1" customHeight="1" spans="12:12">
      <c r="L1048112" s="16"/>
    </row>
    <row r="1048113" s="15" customFormat="1" customHeight="1" spans="12:12">
      <c r="L1048113" s="16"/>
    </row>
    <row r="1048114" s="15" customFormat="1" customHeight="1" spans="12:12">
      <c r="L1048114" s="16"/>
    </row>
    <row r="1048115" s="15" customFormat="1" customHeight="1" spans="12:12">
      <c r="L1048115" s="16"/>
    </row>
    <row r="1048116" s="15" customFormat="1" customHeight="1" spans="12:12">
      <c r="L1048116" s="16"/>
    </row>
    <row r="1048117" s="15" customFormat="1" customHeight="1" spans="12:12">
      <c r="L1048117" s="16"/>
    </row>
    <row r="1048118" s="15" customFormat="1" customHeight="1" spans="12:12">
      <c r="L1048118" s="16"/>
    </row>
    <row r="1048119" s="15" customFormat="1" customHeight="1" spans="12:12">
      <c r="L1048119" s="16"/>
    </row>
    <row r="1048120" s="15" customFormat="1" customHeight="1" spans="12:12">
      <c r="L1048120" s="16"/>
    </row>
    <row r="1048121" s="15" customFormat="1" customHeight="1" spans="12:12">
      <c r="L1048121" s="16"/>
    </row>
    <row r="1048122" s="15" customFormat="1" customHeight="1" spans="12:12">
      <c r="L1048122" s="16"/>
    </row>
    <row r="1048123" s="15" customFormat="1" customHeight="1" spans="12:12">
      <c r="L1048123" s="16"/>
    </row>
    <row r="1048124" s="15" customFormat="1" customHeight="1" spans="12:12">
      <c r="L1048124" s="16"/>
    </row>
    <row r="1048125" s="15" customFormat="1" customHeight="1" spans="12:12">
      <c r="L1048125" s="16"/>
    </row>
    <row r="1048126" s="15" customFormat="1" customHeight="1" spans="12:12">
      <c r="L1048126" s="16"/>
    </row>
    <row r="1048127" s="15" customFormat="1" customHeight="1" spans="12:12">
      <c r="L1048127" s="16"/>
    </row>
    <row r="1048128" s="15" customFormat="1" customHeight="1" spans="12:12">
      <c r="L1048128" s="16"/>
    </row>
    <row r="1048129" s="15" customFormat="1" customHeight="1" spans="12:12">
      <c r="L1048129" s="16"/>
    </row>
    <row r="1048130" s="15" customFormat="1" customHeight="1" spans="12:12">
      <c r="L1048130" s="16"/>
    </row>
    <row r="1048131" s="15" customFormat="1" customHeight="1" spans="12:12">
      <c r="L1048131" s="16"/>
    </row>
    <row r="1048132" s="15" customFormat="1" customHeight="1" spans="12:12">
      <c r="L1048132" s="16"/>
    </row>
    <row r="1048133" s="15" customFormat="1" customHeight="1" spans="12:12">
      <c r="L1048133" s="16"/>
    </row>
    <row r="1048134" s="15" customFormat="1" customHeight="1" spans="12:12">
      <c r="L1048134" s="16"/>
    </row>
    <row r="1048135" s="15" customFormat="1" customHeight="1" spans="12:12">
      <c r="L1048135" s="16"/>
    </row>
    <row r="1048136" s="15" customFormat="1" customHeight="1" spans="12:12">
      <c r="L1048136" s="16"/>
    </row>
    <row r="1048137" s="15" customFormat="1" customHeight="1" spans="12:12">
      <c r="L1048137" s="16"/>
    </row>
    <row r="1048138" s="15" customFormat="1" customHeight="1" spans="12:12">
      <c r="L1048138" s="16"/>
    </row>
    <row r="1048139" s="15" customFormat="1" customHeight="1" spans="12:12">
      <c r="L1048139" s="16"/>
    </row>
    <row r="1048140" s="15" customFormat="1" customHeight="1" spans="12:12">
      <c r="L1048140" s="16"/>
    </row>
    <row r="1048141" s="15" customFormat="1" customHeight="1" spans="12:12">
      <c r="L1048141" s="16"/>
    </row>
    <row r="1048142" s="15" customFormat="1" customHeight="1" spans="12:12">
      <c r="L1048142" s="16"/>
    </row>
    <row r="1048143" s="15" customFormat="1" customHeight="1" spans="12:12">
      <c r="L1048143" s="16"/>
    </row>
    <row r="1048144" s="15" customFormat="1" customHeight="1" spans="12:12">
      <c r="L1048144" s="16"/>
    </row>
    <row r="1048145" s="15" customFormat="1" customHeight="1" spans="12:12">
      <c r="L1048145" s="16"/>
    </row>
    <row r="1048146" s="15" customFormat="1" customHeight="1" spans="12:12">
      <c r="L1048146" s="16"/>
    </row>
    <row r="1048147" s="15" customFormat="1" customHeight="1" spans="12:12">
      <c r="L1048147" s="16"/>
    </row>
    <row r="1048148" s="15" customFormat="1" customHeight="1" spans="12:12">
      <c r="L1048148" s="16"/>
    </row>
    <row r="1048149" s="15" customFormat="1" customHeight="1" spans="12:12">
      <c r="L1048149" s="16"/>
    </row>
    <row r="1048150" s="15" customFormat="1" customHeight="1" spans="12:12">
      <c r="L1048150" s="16"/>
    </row>
    <row r="1048151" s="15" customFormat="1" customHeight="1" spans="12:12">
      <c r="L1048151" s="16"/>
    </row>
    <row r="1048152" s="15" customFormat="1" customHeight="1" spans="12:12">
      <c r="L1048152" s="16"/>
    </row>
    <row r="1048153" s="15" customFormat="1" customHeight="1" spans="12:12">
      <c r="L1048153" s="16"/>
    </row>
    <row r="1048154" s="15" customFormat="1" customHeight="1" spans="12:12">
      <c r="L1048154" s="16"/>
    </row>
    <row r="1048155" s="15" customFormat="1" customHeight="1" spans="12:12">
      <c r="L1048155" s="16"/>
    </row>
    <row r="1048156" s="15" customFormat="1" customHeight="1" spans="12:12">
      <c r="L1048156" s="16"/>
    </row>
    <row r="1048157" s="15" customFormat="1" customHeight="1" spans="12:12">
      <c r="L1048157" s="16"/>
    </row>
    <row r="1048158" s="15" customFormat="1" customHeight="1" spans="12:12">
      <c r="L1048158" s="16"/>
    </row>
    <row r="1048159" s="15" customFormat="1" customHeight="1" spans="12:12">
      <c r="L1048159" s="16"/>
    </row>
    <row r="1048160" s="15" customFormat="1" customHeight="1" spans="12:12">
      <c r="L1048160" s="16"/>
    </row>
    <row r="1048161" s="15" customFormat="1" customHeight="1" spans="12:12">
      <c r="L1048161" s="16"/>
    </row>
    <row r="1048162" s="15" customFormat="1" customHeight="1" spans="12:12">
      <c r="L1048162" s="16"/>
    </row>
    <row r="1048163" s="15" customFormat="1" customHeight="1" spans="12:12">
      <c r="L1048163" s="16"/>
    </row>
    <row r="1048164" s="15" customFormat="1" customHeight="1" spans="12:12">
      <c r="L1048164" s="16"/>
    </row>
    <row r="1048165" s="15" customFormat="1" customHeight="1" spans="12:12">
      <c r="L1048165" s="16"/>
    </row>
    <row r="1048166" s="15" customFormat="1" customHeight="1" spans="12:12">
      <c r="L1048166" s="16"/>
    </row>
    <row r="1048167" s="15" customFormat="1" customHeight="1" spans="12:12">
      <c r="L1048167" s="16"/>
    </row>
    <row r="1048168" s="15" customFormat="1" customHeight="1" spans="12:12">
      <c r="L1048168" s="16"/>
    </row>
    <row r="1048169" s="15" customFormat="1" customHeight="1" spans="12:12">
      <c r="L1048169" s="16"/>
    </row>
    <row r="1048170" s="15" customFormat="1" customHeight="1" spans="12:12">
      <c r="L1048170" s="16"/>
    </row>
    <row r="1048171" s="15" customFormat="1" customHeight="1" spans="12:12">
      <c r="L1048171" s="16"/>
    </row>
    <row r="1048172" s="15" customFormat="1" customHeight="1" spans="12:12">
      <c r="L1048172" s="16"/>
    </row>
    <row r="1048173" s="15" customFormat="1" customHeight="1" spans="12:12">
      <c r="L1048173" s="16"/>
    </row>
    <row r="1048174" s="15" customFormat="1" customHeight="1" spans="12:12">
      <c r="L1048174" s="16"/>
    </row>
    <row r="1048175" s="15" customFormat="1" customHeight="1" spans="12:12">
      <c r="L1048175" s="16"/>
    </row>
    <row r="1048176" s="15" customFormat="1" customHeight="1" spans="12:12">
      <c r="L1048176" s="16"/>
    </row>
    <row r="1048177" s="15" customFormat="1" customHeight="1" spans="12:12">
      <c r="L1048177" s="16"/>
    </row>
    <row r="1048178" s="15" customFormat="1" customHeight="1" spans="12:12">
      <c r="L1048178" s="16"/>
    </row>
    <row r="1048179" s="15" customFormat="1" customHeight="1" spans="12:12">
      <c r="L1048179" s="16"/>
    </row>
    <row r="1048180" s="15" customFormat="1" customHeight="1" spans="12:12">
      <c r="L1048180" s="16"/>
    </row>
    <row r="1048181" s="15" customFormat="1" customHeight="1" spans="12:12">
      <c r="L1048181" s="16"/>
    </row>
    <row r="1048182" s="15" customFormat="1" customHeight="1" spans="12:12">
      <c r="L1048182" s="16"/>
    </row>
    <row r="1048183" s="15" customFormat="1" customHeight="1" spans="12:12">
      <c r="L1048183" s="16"/>
    </row>
    <row r="1048184" s="15" customFormat="1" customHeight="1" spans="12:12">
      <c r="L1048184" s="16"/>
    </row>
    <row r="1048185" s="15" customFormat="1" customHeight="1" spans="12:12">
      <c r="L1048185" s="16"/>
    </row>
    <row r="1048186" s="15" customFormat="1" customHeight="1" spans="12:12">
      <c r="L1048186" s="16"/>
    </row>
    <row r="1048187" s="15" customFormat="1" customHeight="1" spans="12:12">
      <c r="L1048187" s="16"/>
    </row>
    <row r="1048188" s="15" customFormat="1" customHeight="1" spans="12:12">
      <c r="L1048188" s="16"/>
    </row>
    <row r="1048189" s="15" customFormat="1" customHeight="1" spans="12:12">
      <c r="L1048189" s="16"/>
    </row>
    <row r="1048190" s="15" customFormat="1" customHeight="1" spans="12:12">
      <c r="L1048190" s="16"/>
    </row>
    <row r="1048191" s="15" customFormat="1" customHeight="1" spans="12:12">
      <c r="L1048191" s="16"/>
    </row>
    <row r="1048192" s="15" customFormat="1" customHeight="1" spans="12:12">
      <c r="L1048192" s="16"/>
    </row>
    <row r="1048193" s="15" customFormat="1" customHeight="1" spans="12:12">
      <c r="L1048193" s="16"/>
    </row>
    <row r="1048194" s="15" customFormat="1" customHeight="1" spans="12:12">
      <c r="L1048194" s="16"/>
    </row>
    <row r="1048195" s="15" customFormat="1" customHeight="1" spans="12:12">
      <c r="L1048195" s="16"/>
    </row>
    <row r="1048196" s="15" customFormat="1" customHeight="1" spans="12:12">
      <c r="L1048196" s="16"/>
    </row>
    <row r="1048197" s="15" customFormat="1" customHeight="1" spans="12:12">
      <c r="L1048197" s="16"/>
    </row>
    <row r="1048198" s="15" customFormat="1" customHeight="1" spans="12:12">
      <c r="L1048198" s="16"/>
    </row>
    <row r="1048199" s="15" customFormat="1" customHeight="1" spans="12:12">
      <c r="L1048199" s="16"/>
    </row>
    <row r="1048200" s="15" customFormat="1" customHeight="1" spans="12:12">
      <c r="L1048200" s="16"/>
    </row>
    <row r="1048201" s="15" customFormat="1" customHeight="1" spans="12:12">
      <c r="L1048201" s="16"/>
    </row>
    <row r="1048202" s="15" customFormat="1" customHeight="1" spans="12:12">
      <c r="L1048202" s="16"/>
    </row>
    <row r="1048203" s="15" customFormat="1" customHeight="1" spans="12:12">
      <c r="L1048203" s="16"/>
    </row>
    <row r="1048204" s="15" customFormat="1" customHeight="1" spans="12:12">
      <c r="L1048204" s="16"/>
    </row>
    <row r="1048205" s="15" customFormat="1" customHeight="1" spans="12:12">
      <c r="L1048205" s="16"/>
    </row>
    <row r="1048206" s="15" customFormat="1" customHeight="1" spans="12:12">
      <c r="L1048206" s="16"/>
    </row>
    <row r="1048207" s="15" customFormat="1" customHeight="1" spans="12:12">
      <c r="L1048207" s="16"/>
    </row>
    <row r="1048208" s="15" customFormat="1" customHeight="1" spans="12:12">
      <c r="L1048208" s="16"/>
    </row>
    <row r="1048209" s="15" customFormat="1" customHeight="1" spans="12:12">
      <c r="L1048209" s="16"/>
    </row>
    <row r="1048210" s="15" customFormat="1" customHeight="1" spans="12:12">
      <c r="L1048210" s="16"/>
    </row>
    <row r="1048211" s="15" customFormat="1" customHeight="1" spans="12:12">
      <c r="L1048211" s="16"/>
    </row>
    <row r="1048212" s="15" customFormat="1" customHeight="1" spans="12:12">
      <c r="L1048212" s="16"/>
    </row>
    <row r="1048213" s="15" customFormat="1" customHeight="1" spans="12:12">
      <c r="L1048213" s="16"/>
    </row>
    <row r="1048214" s="15" customFormat="1" customHeight="1" spans="12:12">
      <c r="L1048214" s="16"/>
    </row>
    <row r="1048215" s="15" customFormat="1" customHeight="1" spans="12:12">
      <c r="L1048215" s="16"/>
    </row>
    <row r="1048216" s="15" customFormat="1" customHeight="1" spans="12:12">
      <c r="L1048216" s="16"/>
    </row>
    <row r="1048217" s="15" customFormat="1" customHeight="1" spans="12:12">
      <c r="L1048217" s="16"/>
    </row>
    <row r="1048218" s="15" customFormat="1" customHeight="1" spans="12:12">
      <c r="L1048218" s="16"/>
    </row>
    <row r="1048219" s="15" customFormat="1" customHeight="1" spans="12:12">
      <c r="L1048219" s="16"/>
    </row>
    <row r="1048220" s="15" customFormat="1" customHeight="1" spans="12:12">
      <c r="L1048220" s="16"/>
    </row>
    <row r="1048221" s="15" customFormat="1" customHeight="1" spans="12:12">
      <c r="L1048221" s="16"/>
    </row>
    <row r="1048222" s="15" customFormat="1" customHeight="1" spans="12:12">
      <c r="L1048222" s="16"/>
    </row>
    <row r="1048223" s="15" customFormat="1" customHeight="1" spans="12:12">
      <c r="L1048223" s="16"/>
    </row>
    <row r="1048224" s="15" customFormat="1" customHeight="1" spans="12:12">
      <c r="L1048224" s="16"/>
    </row>
    <row r="1048225" s="15" customFormat="1" customHeight="1" spans="12:12">
      <c r="L1048225" s="16"/>
    </row>
    <row r="1048226" s="15" customFormat="1" customHeight="1" spans="12:12">
      <c r="L1048226" s="16"/>
    </row>
    <row r="1048227" s="15" customFormat="1" customHeight="1" spans="12:12">
      <c r="L1048227" s="16"/>
    </row>
    <row r="1048228" s="15" customFormat="1" customHeight="1" spans="12:12">
      <c r="L1048228" s="16"/>
    </row>
    <row r="1048229" s="15" customFormat="1" customHeight="1" spans="12:12">
      <c r="L1048229" s="16"/>
    </row>
    <row r="1048230" s="15" customFormat="1" customHeight="1" spans="12:12">
      <c r="L1048230" s="16"/>
    </row>
    <row r="1048231" s="15" customFormat="1" customHeight="1" spans="12:12">
      <c r="L1048231" s="16"/>
    </row>
    <row r="1048232" s="15" customFormat="1" customHeight="1" spans="12:12">
      <c r="L1048232" s="16"/>
    </row>
    <row r="1048233" s="15" customFormat="1" customHeight="1" spans="12:12">
      <c r="L1048233" s="16"/>
    </row>
    <row r="1048234" s="15" customFormat="1" customHeight="1" spans="12:12">
      <c r="L1048234" s="16"/>
    </row>
    <row r="1048235" s="15" customFormat="1" customHeight="1" spans="12:12">
      <c r="L1048235" s="16"/>
    </row>
    <row r="1048236" s="15" customFormat="1" customHeight="1" spans="12:12">
      <c r="L1048236" s="16"/>
    </row>
    <row r="1048237" s="15" customFormat="1" customHeight="1" spans="12:12">
      <c r="L1048237" s="16"/>
    </row>
    <row r="1048238" s="15" customFormat="1" customHeight="1" spans="12:12">
      <c r="L1048238" s="16"/>
    </row>
    <row r="1048239" s="15" customFormat="1" customHeight="1" spans="12:12">
      <c r="L1048239" s="16"/>
    </row>
    <row r="1048240" s="15" customFormat="1" customHeight="1" spans="12:12">
      <c r="L1048240" s="16"/>
    </row>
    <row r="1048241" s="15" customFormat="1" customHeight="1" spans="12:12">
      <c r="L1048241" s="16"/>
    </row>
    <row r="1048242" s="15" customFormat="1" customHeight="1" spans="12:12">
      <c r="L1048242" s="16"/>
    </row>
    <row r="1048243" s="15" customFormat="1" customHeight="1" spans="12:12">
      <c r="L1048243" s="16"/>
    </row>
    <row r="1048244" s="15" customFormat="1" customHeight="1" spans="12:12">
      <c r="L1048244" s="16"/>
    </row>
    <row r="1048245" s="15" customFormat="1" customHeight="1" spans="12:12">
      <c r="L1048245" s="16"/>
    </row>
    <row r="1048246" s="15" customFormat="1" customHeight="1" spans="12:12">
      <c r="L1048246" s="16"/>
    </row>
    <row r="1048247" s="15" customFormat="1" customHeight="1" spans="12:12">
      <c r="L1048247" s="16"/>
    </row>
    <row r="1048248" s="15" customFormat="1" customHeight="1" spans="12:12">
      <c r="L1048248" s="16"/>
    </row>
    <row r="1048249" s="15" customFormat="1" customHeight="1" spans="12:12">
      <c r="L1048249" s="16"/>
    </row>
    <row r="1048250" s="15" customFormat="1" customHeight="1" spans="12:12">
      <c r="L1048250" s="16"/>
    </row>
    <row r="1048251" s="15" customFormat="1" customHeight="1" spans="12:12">
      <c r="L1048251" s="16"/>
    </row>
    <row r="1048252" s="15" customFormat="1" customHeight="1" spans="12:12">
      <c r="L1048252" s="16"/>
    </row>
    <row r="1048253" s="15" customFormat="1" customHeight="1" spans="12:12">
      <c r="L1048253" s="16"/>
    </row>
    <row r="1048254" s="15" customFormat="1" customHeight="1" spans="12:12">
      <c r="L1048254" s="16"/>
    </row>
    <row r="1048255" s="15" customFormat="1" customHeight="1" spans="12:12">
      <c r="L1048255" s="16"/>
    </row>
    <row r="1048256" s="15" customFormat="1" customHeight="1" spans="12:12">
      <c r="L1048256" s="16"/>
    </row>
    <row r="1048257" s="15" customFormat="1" customHeight="1" spans="12:12">
      <c r="L1048257" s="16"/>
    </row>
    <row r="1048258" s="15" customFormat="1" customHeight="1" spans="12:12">
      <c r="L1048258" s="16"/>
    </row>
    <row r="1048259" s="15" customFormat="1" customHeight="1" spans="12:12">
      <c r="L1048259" s="16"/>
    </row>
    <row r="1048260" s="15" customFormat="1" customHeight="1" spans="12:12">
      <c r="L1048260" s="16"/>
    </row>
    <row r="1048261" s="15" customFormat="1" customHeight="1" spans="12:12">
      <c r="L1048261" s="16"/>
    </row>
    <row r="1048262" s="15" customFormat="1" customHeight="1" spans="12:12">
      <c r="L1048262" s="16"/>
    </row>
    <row r="1048263" s="15" customFormat="1" customHeight="1" spans="12:12">
      <c r="L1048263" s="16"/>
    </row>
    <row r="1048264" s="15" customFormat="1" customHeight="1" spans="12:12">
      <c r="L1048264" s="16"/>
    </row>
    <row r="1048265" s="15" customFormat="1" customHeight="1" spans="12:12">
      <c r="L1048265" s="16"/>
    </row>
    <row r="1048266" s="15" customFormat="1" customHeight="1" spans="12:12">
      <c r="L1048266" s="16"/>
    </row>
    <row r="1048267" s="15" customFormat="1" customHeight="1" spans="12:12">
      <c r="L1048267" s="16"/>
    </row>
    <row r="1048268" s="15" customFormat="1" customHeight="1" spans="12:12">
      <c r="L1048268" s="16"/>
    </row>
    <row r="1048269" s="15" customFormat="1" customHeight="1" spans="12:12">
      <c r="L1048269" s="16"/>
    </row>
    <row r="1048270" s="15" customFormat="1" customHeight="1" spans="12:12">
      <c r="L1048270" s="16"/>
    </row>
    <row r="1048271" s="15" customFormat="1" customHeight="1" spans="12:12">
      <c r="L1048271" s="16"/>
    </row>
    <row r="1048272" s="15" customFormat="1" customHeight="1" spans="12:12">
      <c r="L1048272" s="16"/>
    </row>
    <row r="1048273" s="15" customFormat="1" customHeight="1" spans="12:12">
      <c r="L1048273" s="16"/>
    </row>
    <row r="1048274" s="15" customFormat="1" customHeight="1" spans="12:12">
      <c r="L1048274" s="16"/>
    </row>
    <row r="1048275" s="15" customFormat="1" customHeight="1" spans="12:12">
      <c r="L1048275" s="16"/>
    </row>
    <row r="1048276" s="15" customFormat="1" customHeight="1" spans="12:12">
      <c r="L1048276" s="16"/>
    </row>
    <row r="1048277" s="15" customFormat="1" customHeight="1" spans="12:12">
      <c r="L1048277" s="16"/>
    </row>
    <row r="1048278" s="15" customFormat="1" customHeight="1" spans="12:12">
      <c r="L1048278" s="16"/>
    </row>
    <row r="1048279" s="15" customFormat="1" customHeight="1" spans="12:12">
      <c r="L1048279" s="16"/>
    </row>
    <row r="1048280" s="15" customFormat="1" customHeight="1" spans="12:12">
      <c r="L1048280" s="16"/>
    </row>
    <row r="1048281" s="15" customFormat="1" customHeight="1" spans="12:12">
      <c r="L1048281" s="16"/>
    </row>
    <row r="1048282" s="15" customFormat="1" customHeight="1" spans="12:12">
      <c r="L1048282" s="16"/>
    </row>
    <row r="1048283" s="15" customFormat="1" customHeight="1" spans="12:12">
      <c r="L1048283" s="16"/>
    </row>
    <row r="1048284" s="15" customFormat="1" customHeight="1" spans="12:12">
      <c r="L1048284" s="16"/>
    </row>
    <row r="1048285" s="15" customFormat="1" customHeight="1" spans="12:12">
      <c r="L1048285" s="16"/>
    </row>
    <row r="1048286" s="15" customFormat="1" customHeight="1" spans="12:12">
      <c r="L1048286" s="16"/>
    </row>
    <row r="1048287" s="15" customFormat="1" customHeight="1" spans="12:12">
      <c r="L1048287" s="16"/>
    </row>
    <row r="1048288" s="15" customFormat="1" customHeight="1" spans="12:12">
      <c r="L1048288" s="16"/>
    </row>
    <row r="1048289" s="15" customFormat="1" customHeight="1" spans="12:12">
      <c r="L1048289" s="16"/>
    </row>
    <row r="1048290" s="15" customFormat="1" customHeight="1" spans="12:12">
      <c r="L1048290" s="16"/>
    </row>
    <row r="1048291" s="15" customFormat="1" customHeight="1" spans="12:12">
      <c r="L1048291" s="16"/>
    </row>
    <row r="1048292" s="15" customFormat="1" customHeight="1" spans="12:12">
      <c r="L1048292" s="16"/>
    </row>
    <row r="1048293" s="15" customFormat="1" customHeight="1" spans="12:12">
      <c r="L1048293" s="16"/>
    </row>
    <row r="1048294" s="15" customFormat="1" customHeight="1" spans="12:12">
      <c r="L1048294" s="16"/>
    </row>
    <row r="1048295" s="15" customFormat="1" customHeight="1" spans="12:12">
      <c r="L1048295" s="16"/>
    </row>
    <row r="1048296" s="15" customFormat="1" customHeight="1" spans="12:12">
      <c r="L1048296" s="16"/>
    </row>
    <row r="1048297" s="15" customFormat="1" customHeight="1" spans="12:12">
      <c r="L1048297" s="16"/>
    </row>
    <row r="1048298" s="15" customFormat="1" customHeight="1" spans="12:12">
      <c r="L1048298" s="16"/>
    </row>
    <row r="1048299" s="15" customFormat="1" customHeight="1" spans="12:12">
      <c r="L1048299" s="16"/>
    </row>
    <row r="1048300" s="15" customFormat="1" customHeight="1" spans="12:12">
      <c r="L1048300" s="16"/>
    </row>
    <row r="1048301" s="15" customFormat="1" customHeight="1" spans="12:12">
      <c r="L1048301" s="16"/>
    </row>
    <row r="1048302" s="15" customFormat="1" customHeight="1" spans="12:12">
      <c r="L1048302" s="16"/>
    </row>
    <row r="1048303" s="15" customFormat="1" customHeight="1" spans="12:12">
      <c r="L1048303" s="16"/>
    </row>
    <row r="1048304" s="15" customFormat="1" customHeight="1" spans="12:12">
      <c r="L1048304" s="16"/>
    </row>
    <row r="1048305" s="15" customFormat="1" customHeight="1" spans="12:12">
      <c r="L1048305" s="16"/>
    </row>
    <row r="1048306" s="15" customFormat="1" customHeight="1" spans="12:12">
      <c r="L1048306" s="16"/>
    </row>
    <row r="1048307" s="15" customFormat="1" customHeight="1" spans="12:12">
      <c r="L1048307" s="16"/>
    </row>
    <row r="1048308" s="15" customFormat="1" customHeight="1" spans="12:12">
      <c r="L1048308" s="16"/>
    </row>
    <row r="1048309" s="15" customFormat="1" customHeight="1" spans="12:12">
      <c r="L1048309" s="16"/>
    </row>
    <row r="1048310" s="15" customFormat="1" customHeight="1" spans="12:12">
      <c r="L1048310" s="16"/>
    </row>
    <row r="1048311" s="15" customFormat="1" customHeight="1" spans="12:12">
      <c r="L1048311" s="16"/>
    </row>
    <row r="1048312" s="15" customFormat="1" customHeight="1" spans="12:12">
      <c r="L1048312" s="16"/>
    </row>
    <row r="1048313" s="15" customFormat="1" customHeight="1" spans="12:12">
      <c r="L1048313" s="16"/>
    </row>
    <row r="1048314" s="15" customFormat="1" customHeight="1" spans="12:12">
      <c r="L1048314" s="16"/>
    </row>
    <row r="1048315" s="15" customFormat="1" customHeight="1" spans="12:12">
      <c r="L1048315" s="16"/>
    </row>
    <row r="1048316" s="15" customFormat="1" customHeight="1" spans="12:12">
      <c r="L1048316" s="16"/>
    </row>
    <row r="1048317" s="15" customFormat="1" customHeight="1" spans="12:12">
      <c r="L1048317" s="16"/>
    </row>
    <row r="1048318" s="15" customFormat="1" customHeight="1" spans="12:12">
      <c r="L1048318" s="16"/>
    </row>
    <row r="1048319" s="15" customFormat="1" customHeight="1" spans="12:12">
      <c r="L1048319" s="16"/>
    </row>
    <row r="1048320" s="15" customFormat="1" customHeight="1" spans="12:12">
      <c r="L1048320" s="16"/>
    </row>
    <row r="1048321" s="15" customFormat="1" customHeight="1" spans="12:12">
      <c r="L1048321" s="16"/>
    </row>
    <row r="1048322" s="15" customFormat="1" customHeight="1" spans="12:12">
      <c r="L1048322" s="16"/>
    </row>
    <row r="1048323" s="15" customFormat="1" customHeight="1" spans="12:12">
      <c r="L1048323" s="16"/>
    </row>
    <row r="1048324" s="15" customFormat="1" customHeight="1" spans="12:12">
      <c r="L1048324" s="16"/>
    </row>
    <row r="1048325" s="15" customFormat="1" customHeight="1" spans="12:12">
      <c r="L1048325" s="16"/>
    </row>
    <row r="1048326" s="15" customFormat="1" customHeight="1" spans="12:12">
      <c r="L1048326" s="16"/>
    </row>
    <row r="1048327" s="15" customFormat="1" customHeight="1" spans="12:12">
      <c r="L1048327" s="16"/>
    </row>
    <row r="1048328" s="15" customFormat="1" customHeight="1" spans="12:12">
      <c r="L1048328" s="16"/>
    </row>
    <row r="1048329" s="15" customFormat="1" customHeight="1" spans="12:12">
      <c r="L1048329" s="16"/>
    </row>
    <row r="1048330" s="15" customFormat="1" customHeight="1" spans="12:12">
      <c r="L1048330" s="16"/>
    </row>
    <row r="1048331" s="15" customFormat="1" customHeight="1" spans="12:12">
      <c r="L1048331" s="16"/>
    </row>
    <row r="1048332" s="15" customFormat="1" customHeight="1" spans="12:12">
      <c r="L1048332" s="16"/>
    </row>
    <row r="1048333" s="15" customFormat="1" customHeight="1" spans="12:12">
      <c r="L1048333" s="16"/>
    </row>
    <row r="1048334" s="15" customFormat="1" customHeight="1" spans="12:12">
      <c r="L1048334" s="16"/>
    </row>
    <row r="1048335" s="15" customFormat="1" customHeight="1" spans="12:12">
      <c r="L1048335" s="16"/>
    </row>
    <row r="1048336" s="15" customFormat="1" customHeight="1" spans="12:12">
      <c r="L1048336" s="16"/>
    </row>
    <row r="1048337" s="15" customFormat="1" customHeight="1" spans="12:12">
      <c r="L1048337" s="16"/>
    </row>
    <row r="1048338" s="15" customFormat="1" customHeight="1" spans="12:12">
      <c r="L1048338" s="16"/>
    </row>
    <row r="1048339" s="15" customFormat="1" customHeight="1" spans="12:12">
      <c r="L1048339" s="16"/>
    </row>
    <row r="1048340" s="15" customFormat="1" customHeight="1" spans="12:12">
      <c r="L1048340" s="16"/>
    </row>
    <row r="1048341" s="15" customFormat="1" customHeight="1" spans="12:12">
      <c r="L1048341" s="16"/>
    </row>
    <row r="1048342" s="15" customFormat="1" customHeight="1" spans="12:12">
      <c r="L1048342" s="16"/>
    </row>
    <row r="1048343" s="15" customFormat="1" customHeight="1" spans="12:12">
      <c r="L1048343" s="16"/>
    </row>
    <row r="1048344" s="15" customFormat="1" customHeight="1" spans="12:12">
      <c r="L1048344" s="16"/>
    </row>
    <row r="1048345" s="15" customFormat="1" customHeight="1" spans="12:12">
      <c r="L1048345" s="16"/>
    </row>
    <row r="1048346" s="15" customFormat="1" customHeight="1" spans="12:12">
      <c r="L1048346" s="16"/>
    </row>
    <row r="1048347" s="15" customFormat="1" customHeight="1" spans="12:12">
      <c r="L1048347" s="16"/>
    </row>
    <row r="1048348" s="15" customFormat="1" customHeight="1" spans="12:12">
      <c r="L1048348" s="16"/>
    </row>
    <row r="1048349" s="15" customFormat="1" customHeight="1" spans="12:12">
      <c r="L1048349" s="16"/>
    </row>
    <row r="1048350" s="15" customFormat="1" customHeight="1" spans="12:12">
      <c r="L1048350" s="16"/>
    </row>
    <row r="1048351" s="15" customFormat="1" customHeight="1" spans="12:12">
      <c r="L1048351" s="16"/>
    </row>
    <row r="1048352" s="15" customFormat="1" customHeight="1" spans="12:12">
      <c r="L1048352" s="16"/>
    </row>
    <row r="1048353" s="15" customFormat="1" customHeight="1" spans="12:12">
      <c r="L1048353" s="16"/>
    </row>
    <row r="1048354" s="15" customFormat="1" customHeight="1" spans="12:12">
      <c r="L1048354" s="16"/>
    </row>
    <row r="1048355" s="15" customFormat="1" customHeight="1" spans="12:12">
      <c r="L1048355" s="16"/>
    </row>
    <row r="1048356" s="15" customFormat="1" customHeight="1" spans="12:12">
      <c r="L1048356" s="16"/>
    </row>
    <row r="1048357" s="15" customFormat="1" customHeight="1" spans="12:12">
      <c r="L1048357" s="16"/>
    </row>
    <row r="1048358" s="15" customFormat="1" customHeight="1" spans="12:12">
      <c r="L1048358" s="16"/>
    </row>
    <row r="1048359" s="15" customFormat="1" customHeight="1" spans="12:12">
      <c r="L1048359" s="16"/>
    </row>
    <row r="1048360" s="15" customFormat="1" customHeight="1" spans="12:12">
      <c r="L1048360" s="16"/>
    </row>
    <row r="1048361" s="15" customFormat="1" customHeight="1" spans="12:12">
      <c r="L1048361" s="16"/>
    </row>
    <row r="1048362" s="15" customFormat="1" customHeight="1" spans="12:12">
      <c r="L1048362" s="16"/>
    </row>
    <row r="1048363" s="15" customFormat="1" customHeight="1" spans="12:12">
      <c r="L1048363" s="16"/>
    </row>
    <row r="1048364" s="15" customFormat="1" customHeight="1" spans="12:12">
      <c r="L1048364" s="16"/>
    </row>
    <row r="1048365" s="15" customFormat="1" customHeight="1" spans="12:12">
      <c r="L1048365" s="16"/>
    </row>
    <row r="1048366" s="15" customFormat="1" customHeight="1" spans="12:12">
      <c r="L1048366" s="16"/>
    </row>
    <row r="1048367" s="15" customFormat="1" customHeight="1" spans="12:12">
      <c r="L1048367" s="16"/>
    </row>
    <row r="1048368" s="15" customFormat="1" customHeight="1" spans="12:12">
      <c r="L1048368" s="16"/>
    </row>
    <row r="1048369" s="15" customFormat="1" customHeight="1" spans="12:12">
      <c r="L1048369" s="16"/>
    </row>
    <row r="1048370" s="15" customFormat="1" customHeight="1" spans="12:12">
      <c r="L1048370" s="16"/>
    </row>
    <row r="1048371" s="15" customFormat="1" customHeight="1" spans="12:12">
      <c r="L1048371" s="16"/>
    </row>
    <row r="1048372" s="15" customFormat="1" customHeight="1" spans="12:12">
      <c r="L1048372" s="16"/>
    </row>
    <row r="1048373" s="15" customFormat="1" customHeight="1" spans="12:12">
      <c r="L1048373" s="16"/>
    </row>
    <row r="1048374" s="15" customFormat="1" customHeight="1" spans="12:12">
      <c r="L1048374" s="16"/>
    </row>
    <row r="1048375" s="15" customFormat="1" customHeight="1" spans="12:12">
      <c r="L1048375" s="16"/>
    </row>
    <row r="1048376" s="15" customFormat="1" customHeight="1" spans="12:12">
      <c r="L1048376" s="16"/>
    </row>
    <row r="1048377" s="15" customFormat="1" customHeight="1" spans="12:12">
      <c r="L1048377" s="16"/>
    </row>
    <row r="1048378" s="15" customFormat="1" customHeight="1" spans="12:12">
      <c r="L1048378" s="16"/>
    </row>
    <row r="1048379" s="15" customFormat="1" customHeight="1" spans="12:12">
      <c r="L1048379" s="16"/>
    </row>
    <row r="1048380" s="15" customFormat="1" customHeight="1" spans="12:12">
      <c r="L1048380" s="16"/>
    </row>
    <row r="1048381" s="15" customFormat="1" customHeight="1" spans="12:12">
      <c r="L1048381" s="16"/>
    </row>
    <row r="1048382" s="15" customFormat="1" customHeight="1" spans="12:12">
      <c r="L1048382" s="16"/>
    </row>
    <row r="1048383" s="15" customFormat="1" customHeight="1" spans="12:12">
      <c r="L1048383" s="16"/>
    </row>
    <row r="1048384" s="15" customFormat="1" customHeight="1" spans="12:12">
      <c r="L1048384" s="16"/>
    </row>
    <row r="1048385" s="15" customFormat="1" customHeight="1" spans="12:12">
      <c r="L1048385" s="16"/>
    </row>
    <row r="1048386" s="15" customFormat="1" customHeight="1" spans="12:12">
      <c r="L1048386" s="16"/>
    </row>
    <row r="1048387" s="15" customFormat="1" customHeight="1" spans="12:12">
      <c r="L1048387" s="16"/>
    </row>
    <row r="1048388" s="15" customFormat="1" customHeight="1" spans="12:12">
      <c r="L1048388" s="16"/>
    </row>
    <row r="1048389" s="15" customFormat="1" customHeight="1" spans="12:12">
      <c r="L1048389" s="16"/>
    </row>
    <row r="1048390" s="15" customFormat="1" customHeight="1" spans="12:12">
      <c r="L1048390" s="16"/>
    </row>
    <row r="1048391" s="15" customFormat="1" customHeight="1" spans="12:12">
      <c r="L1048391" s="16"/>
    </row>
    <row r="1048392" s="15" customFormat="1" customHeight="1" spans="12:12">
      <c r="L1048392" s="16"/>
    </row>
    <row r="1048393" s="15" customFormat="1" customHeight="1" spans="12:12">
      <c r="L1048393" s="16"/>
    </row>
    <row r="1048394" s="15" customFormat="1" customHeight="1" spans="12:12">
      <c r="L1048394" s="16"/>
    </row>
    <row r="1048395" s="15" customFormat="1" customHeight="1" spans="12:12">
      <c r="L1048395" s="16"/>
    </row>
    <row r="1048396" s="15" customFormat="1" customHeight="1" spans="12:12">
      <c r="L1048396" s="16"/>
    </row>
    <row r="1048397" s="15" customFormat="1" customHeight="1" spans="12:12">
      <c r="L1048397" s="16"/>
    </row>
    <row r="1048398" s="15" customFormat="1" customHeight="1" spans="12:12">
      <c r="L1048398" s="16"/>
    </row>
    <row r="1048399" s="15" customFormat="1" customHeight="1" spans="12:12">
      <c r="L1048399" s="16"/>
    </row>
    <row r="1048400" s="15" customFormat="1" customHeight="1" spans="12:12">
      <c r="L1048400" s="16"/>
    </row>
    <row r="1048401" s="15" customFormat="1" customHeight="1" spans="12:12">
      <c r="L1048401" s="16"/>
    </row>
    <row r="1048402" s="15" customFormat="1" customHeight="1" spans="12:12">
      <c r="L1048402" s="16"/>
    </row>
    <row r="1048403" s="15" customFormat="1" customHeight="1" spans="12:12">
      <c r="L1048403" s="16"/>
    </row>
    <row r="1048404" s="15" customFormat="1" customHeight="1" spans="12:12">
      <c r="L1048404" s="16"/>
    </row>
    <row r="1048405" s="15" customFormat="1" customHeight="1" spans="12:12">
      <c r="L1048405" s="16"/>
    </row>
    <row r="1048406" s="15" customFormat="1" customHeight="1" spans="12:12">
      <c r="L1048406" s="16"/>
    </row>
    <row r="1048407" s="15" customFormat="1" customHeight="1" spans="12:12">
      <c r="L1048407" s="16"/>
    </row>
    <row r="1048408" s="15" customFormat="1" customHeight="1" spans="12:12">
      <c r="L1048408" s="16"/>
    </row>
    <row r="1048409" s="15" customFormat="1" customHeight="1" spans="12:12">
      <c r="L1048409" s="16"/>
    </row>
    <row r="1048410" s="15" customFormat="1" customHeight="1" spans="12:12">
      <c r="L1048410" s="16"/>
    </row>
    <row r="1048411" s="15" customFormat="1" customHeight="1" spans="12:12">
      <c r="L1048411" s="16"/>
    </row>
    <row r="1048412" s="15" customFormat="1" customHeight="1" spans="12:12">
      <c r="L1048412" s="16"/>
    </row>
    <row r="1048413" s="15" customFormat="1" customHeight="1" spans="12:12">
      <c r="L1048413" s="16"/>
    </row>
    <row r="1048414" s="15" customFormat="1" customHeight="1" spans="12:12">
      <c r="L1048414" s="16"/>
    </row>
    <row r="1048415" s="15" customFormat="1" customHeight="1" spans="12:12">
      <c r="L1048415" s="16"/>
    </row>
    <row r="1048416" s="15" customFormat="1" customHeight="1" spans="12:12">
      <c r="L1048416" s="16"/>
    </row>
    <row r="1048417" s="15" customFormat="1" customHeight="1" spans="12:12">
      <c r="L1048417" s="16"/>
    </row>
    <row r="1048418" s="15" customFormat="1" customHeight="1" spans="12:12">
      <c r="L1048418" s="16"/>
    </row>
    <row r="1048419" s="15" customFormat="1" customHeight="1" spans="12:12">
      <c r="L1048419" s="16"/>
    </row>
    <row r="1048420" s="15" customFormat="1" customHeight="1" spans="12:12">
      <c r="L1048420" s="16"/>
    </row>
    <row r="1048421" s="15" customFormat="1" customHeight="1" spans="12:12">
      <c r="L1048421" s="16"/>
    </row>
    <row r="1048422" s="15" customFormat="1" customHeight="1" spans="12:12">
      <c r="L1048422" s="16"/>
    </row>
    <row r="1048423" s="15" customFormat="1" customHeight="1" spans="12:12">
      <c r="L1048423" s="16"/>
    </row>
    <row r="1048424" s="15" customFormat="1" customHeight="1" spans="12:12">
      <c r="L1048424" s="16"/>
    </row>
    <row r="1048425" s="15" customFormat="1" customHeight="1" spans="12:12">
      <c r="L1048425" s="16"/>
    </row>
    <row r="1048426" s="15" customFormat="1" customHeight="1" spans="12:12">
      <c r="L1048426" s="16"/>
    </row>
    <row r="1048427" s="15" customFormat="1" customHeight="1" spans="12:12">
      <c r="L1048427" s="16"/>
    </row>
    <row r="1048428" s="15" customFormat="1" customHeight="1" spans="12:12">
      <c r="L1048428" s="16"/>
    </row>
    <row r="1048429" s="15" customFormat="1" customHeight="1" spans="12:12">
      <c r="L1048429" s="16"/>
    </row>
    <row r="1048430" s="15" customFormat="1" customHeight="1" spans="12:12">
      <c r="L1048430" s="16"/>
    </row>
    <row r="1048431" s="15" customFormat="1" customHeight="1" spans="12:12">
      <c r="L1048431" s="16"/>
    </row>
    <row r="1048432" s="15" customFormat="1" customHeight="1" spans="12:12">
      <c r="L1048432" s="16"/>
    </row>
    <row r="1048433" s="15" customFormat="1" customHeight="1" spans="12:12">
      <c r="L1048433" s="16"/>
    </row>
    <row r="1048434" s="15" customFormat="1" customHeight="1" spans="12:12">
      <c r="L1048434" s="16"/>
    </row>
    <row r="1048435" s="15" customFormat="1" customHeight="1" spans="12:12">
      <c r="L1048435" s="16"/>
    </row>
    <row r="1048436" s="15" customFormat="1" customHeight="1" spans="12:12">
      <c r="L1048436" s="16"/>
    </row>
    <row r="1048437" s="15" customFormat="1" customHeight="1" spans="12:12">
      <c r="L1048437" s="16"/>
    </row>
    <row r="1048438" s="15" customFormat="1" customHeight="1" spans="12:12">
      <c r="L1048438" s="16"/>
    </row>
    <row r="1048439" s="15" customFormat="1" customHeight="1" spans="12:12">
      <c r="L1048439" s="16"/>
    </row>
    <row r="1048440" s="15" customFormat="1" customHeight="1" spans="12:12">
      <c r="L1048440" s="16"/>
    </row>
    <row r="1048441" s="15" customFormat="1" customHeight="1" spans="12:12">
      <c r="L1048441" s="16"/>
    </row>
    <row r="1048442" s="15" customFormat="1" customHeight="1" spans="12:12">
      <c r="L1048442" s="16"/>
    </row>
    <row r="1048443" s="15" customFormat="1" customHeight="1" spans="12:12">
      <c r="L1048443" s="16"/>
    </row>
    <row r="1048444" s="15" customFormat="1" customHeight="1" spans="12:12">
      <c r="L1048444" s="16"/>
    </row>
    <row r="1048445" s="15" customFormat="1" customHeight="1" spans="12:12">
      <c r="L1048445" s="16"/>
    </row>
    <row r="1048446" s="15" customFormat="1" customHeight="1" spans="12:12">
      <c r="L1048446" s="16"/>
    </row>
    <row r="1048447" s="15" customFormat="1" customHeight="1" spans="12:12">
      <c r="L1048447" s="16"/>
    </row>
    <row r="1048448" s="15" customFormat="1" customHeight="1" spans="12:12">
      <c r="L1048448" s="16"/>
    </row>
    <row r="1048449" s="15" customFormat="1" customHeight="1" spans="12:12">
      <c r="L1048449" s="16"/>
    </row>
    <row r="1048450" s="15" customFormat="1" customHeight="1" spans="12:12">
      <c r="L1048450" s="16"/>
    </row>
    <row r="1048451" s="15" customFormat="1" customHeight="1" spans="12:12">
      <c r="L1048451" s="16"/>
    </row>
    <row r="1048452" s="15" customFormat="1" customHeight="1" spans="12:12">
      <c r="L1048452" s="16"/>
    </row>
    <row r="1048453" s="15" customFormat="1" customHeight="1" spans="12:12">
      <c r="L1048453" s="16"/>
    </row>
    <row r="1048454" s="15" customFormat="1" customHeight="1" spans="12:12">
      <c r="L1048454" s="16"/>
    </row>
    <row r="1048455" s="15" customFormat="1" customHeight="1" spans="12:12">
      <c r="L1048455" s="16"/>
    </row>
    <row r="1048456" s="15" customFormat="1" customHeight="1" spans="12:12">
      <c r="L1048456" s="16"/>
    </row>
    <row r="1048457" s="15" customFormat="1" customHeight="1" spans="12:12">
      <c r="L1048457" s="16"/>
    </row>
    <row r="1048458" s="15" customFormat="1" customHeight="1" spans="12:12">
      <c r="L1048458" s="16"/>
    </row>
    <row r="1048459" s="15" customFormat="1" customHeight="1" spans="12:12">
      <c r="L1048459" s="16"/>
    </row>
    <row r="1048460" s="15" customFormat="1" customHeight="1" spans="12:12">
      <c r="L1048460" s="16"/>
    </row>
    <row r="1048461" s="15" customFormat="1" customHeight="1" spans="12:12">
      <c r="L1048461" s="16"/>
    </row>
    <row r="1048462" s="15" customFormat="1" customHeight="1" spans="12:12">
      <c r="L1048462" s="16"/>
    </row>
    <row r="1048463" s="15" customFormat="1" customHeight="1" spans="12:12">
      <c r="L1048463" s="16"/>
    </row>
    <row r="1048464" s="15" customFormat="1" customHeight="1" spans="12:12">
      <c r="L1048464" s="16"/>
    </row>
    <row r="1048465" s="15" customFormat="1" customHeight="1" spans="12:12">
      <c r="L1048465" s="16"/>
    </row>
    <row r="1048466" s="15" customFormat="1" customHeight="1" spans="12:12">
      <c r="L1048466" s="16"/>
    </row>
    <row r="1048467" s="15" customFormat="1" customHeight="1" spans="12:12">
      <c r="L1048467" s="16"/>
    </row>
    <row r="1048468" s="15" customFormat="1" customHeight="1" spans="12:12">
      <c r="L1048468" s="16"/>
    </row>
    <row r="1048469" s="15" customFormat="1" customHeight="1" spans="12:12">
      <c r="L1048469" s="16"/>
    </row>
    <row r="1048470" s="15" customFormat="1" customHeight="1" spans="12:12">
      <c r="L1048470" s="16"/>
    </row>
    <row r="1048471" s="15" customFormat="1" customHeight="1" spans="12:12">
      <c r="L1048471" s="16"/>
    </row>
    <row r="1048472" s="15" customFormat="1" customHeight="1" spans="12:12">
      <c r="L1048472" s="16"/>
    </row>
    <row r="1048473" s="15" customFormat="1" customHeight="1" spans="12:12">
      <c r="L1048473" s="16"/>
    </row>
    <row r="1048474" s="15" customFormat="1" customHeight="1" spans="12:12">
      <c r="L1048474" s="16"/>
    </row>
    <row r="1048475" s="15" customFormat="1" customHeight="1" spans="12:12">
      <c r="L1048475" s="16"/>
    </row>
    <row r="1048476" s="15" customFormat="1" customHeight="1" spans="12:12">
      <c r="L1048476" s="16"/>
    </row>
    <row r="1048477" s="15" customFormat="1" customHeight="1" spans="12:12">
      <c r="L1048477" s="16"/>
    </row>
    <row r="1048478" s="15" customFormat="1" customHeight="1" spans="12:12">
      <c r="L1048478" s="16"/>
    </row>
    <row r="1048479" s="15" customFormat="1" customHeight="1" spans="12:12">
      <c r="L1048479" s="16"/>
    </row>
    <row r="1048480" s="15" customFormat="1" customHeight="1" spans="12:12">
      <c r="L1048480" s="16"/>
    </row>
    <row r="1048481" s="15" customFormat="1" customHeight="1" spans="12:12">
      <c r="L1048481" s="16"/>
    </row>
    <row r="1048482" s="15" customFormat="1" customHeight="1" spans="12:12">
      <c r="L1048482" s="16"/>
    </row>
    <row r="1048483" s="15" customFormat="1" customHeight="1" spans="12:12">
      <c r="L1048483" s="16"/>
    </row>
    <row r="1048484" s="15" customFormat="1" customHeight="1" spans="12:12">
      <c r="L1048484" s="16"/>
    </row>
    <row r="1048485" s="15" customFormat="1" customHeight="1" spans="12:12">
      <c r="L1048485" s="16"/>
    </row>
    <row r="1048486" s="15" customFormat="1" customHeight="1" spans="12:12">
      <c r="L1048486" s="16"/>
    </row>
    <row r="1048487" s="15" customFormat="1" customHeight="1" spans="12:12">
      <c r="L1048487" s="16"/>
    </row>
    <row r="1048488" s="15" customFormat="1" customHeight="1" spans="12:12">
      <c r="L1048488" s="16"/>
    </row>
    <row r="1048489" s="15" customFormat="1" customHeight="1" spans="12:12">
      <c r="L1048489" s="16"/>
    </row>
    <row r="1048490" s="15" customFormat="1" customHeight="1" spans="12:12">
      <c r="L1048490" s="16"/>
    </row>
    <row r="1048491" s="15" customFormat="1" customHeight="1" spans="12:12">
      <c r="L1048491" s="16"/>
    </row>
    <row r="1048492" s="15" customFormat="1" customHeight="1" spans="12:12">
      <c r="L1048492" s="16"/>
    </row>
    <row r="1048493" s="15" customFormat="1" customHeight="1" spans="12:12">
      <c r="L1048493" s="16"/>
    </row>
    <row r="1048494" s="15" customFormat="1" customHeight="1" spans="12:12">
      <c r="L1048494" s="16"/>
    </row>
    <row r="1048495" s="15" customFormat="1" customHeight="1" spans="12:12">
      <c r="L1048495" s="16"/>
    </row>
    <row r="1048496" s="15" customFormat="1" customHeight="1" spans="12:12">
      <c r="L1048496" s="16"/>
    </row>
    <row r="1048497" s="15" customFormat="1" customHeight="1" spans="12:12">
      <c r="L1048497" s="16"/>
    </row>
    <row r="1048498" s="15" customFormat="1" customHeight="1" spans="12:12">
      <c r="L1048498" s="16"/>
    </row>
    <row r="1048499" s="15" customFormat="1" customHeight="1" spans="12:12">
      <c r="L1048499" s="16"/>
    </row>
    <row r="1048500" s="15" customFormat="1" customHeight="1" spans="12:12">
      <c r="L1048500" s="16"/>
    </row>
    <row r="1048501" s="15" customFormat="1" customHeight="1" spans="12:12">
      <c r="L1048501" s="16"/>
    </row>
    <row r="1048502" s="15" customFormat="1" customHeight="1" spans="12:12">
      <c r="L1048502" s="16"/>
    </row>
    <row r="1048503" s="15" customFormat="1" customHeight="1" spans="12:12">
      <c r="L1048503" s="16"/>
    </row>
    <row r="1048504" s="15" customFormat="1" customHeight="1" spans="12:12">
      <c r="L1048504" s="16"/>
    </row>
    <row r="1048505" s="15" customFormat="1" customHeight="1" spans="12:12">
      <c r="L1048505" s="16"/>
    </row>
    <row r="1048506" s="15" customFormat="1" customHeight="1" spans="12:12">
      <c r="L1048506" s="16"/>
    </row>
    <row r="1048507" s="15" customFormat="1" customHeight="1" spans="12:12">
      <c r="L1048507" s="16"/>
    </row>
    <row r="1048508" s="15" customFormat="1" customHeight="1" spans="12:12">
      <c r="L1048508" s="16"/>
    </row>
    <row r="1048509" s="15" customFormat="1" customHeight="1" spans="12:12">
      <c r="L1048509" s="16"/>
    </row>
    <row r="1048510" s="15" customFormat="1" customHeight="1" spans="12:12">
      <c r="L1048510" s="16"/>
    </row>
    <row r="1048511" s="15" customFormat="1" customHeight="1" spans="12:12">
      <c r="L1048511" s="16"/>
    </row>
    <row r="1048512" s="15" customFormat="1" customHeight="1" spans="12:12">
      <c r="L1048512" s="16"/>
    </row>
    <row r="1048513" s="15" customFormat="1" customHeight="1" spans="12:12">
      <c r="L1048513" s="16"/>
    </row>
    <row r="1048514" s="15" customFormat="1" customHeight="1" spans="12:12">
      <c r="L1048514" s="16"/>
    </row>
    <row r="1048515" s="15" customFormat="1" customHeight="1" spans="12:12">
      <c r="L1048515" s="16"/>
    </row>
    <row r="1048516" s="15" customFormat="1" customHeight="1" spans="12:12">
      <c r="L1048516" s="16"/>
    </row>
    <row r="1048517" s="15" customFormat="1" customHeight="1" spans="12:12">
      <c r="L1048517" s="16"/>
    </row>
    <row r="1048518" s="15" customFormat="1" customHeight="1" spans="12:12">
      <c r="L1048518" s="16"/>
    </row>
    <row r="1048519" s="15" customFormat="1" customHeight="1" spans="12:12">
      <c r="L1048519" s="16"/>
    </row>
    <row r="1048520" s="15" customFormat="1" customHeight="1" spans="12:12">
      <c r="L1048520" s="16"/>
    </row>
    <row r="1048521" s="15" customFormat="1" customHeight="1" spans="12:12">
      <c r="L1048521" s="16"/>
    </row>
    <row r="1048522" s="15" customFormat="1" customHeight="1" spans="12:12">
      <c r="L1048522" s="16"/>
    </row>
    <row r="1048523" s="15" customFormat="1" customHeight="1" spans="12:12">
      <c r="L1048523" s="16"/>
    </row>
    <row r="1048524" s="15" customFormat="1" customHeight="1" spans="12:12">
      <c r="L1048524" s="16"/>
    </row>
    <row r="1048525" s="15" customFormat="1" customHeight="1" spans="12:12">
      <c r="L1048525" s="16"/>
    </row>
    <row r="1048526" s="15" customFormat="1" customHeight="1" spans="12:12">
      <c r="L1048526" s="16"/>
    </row>
    <row r="1048527" s="15" customFormat="1" customHeight="1" spans="12:12">
      <c r="L1048527" s="16"/>
    </row>
    <row r="1048528" s="15" customFormat="1" customHeight="1" spans="12:12">
      <c r="L1048528" s="16"/>
    </row>
    <row r="1048529" s="15" customFormat="1" customHeight="1" spans="12:12">
      <c r="L1048529" s="16"/>
    </row>
    <row r="1048530" s="15" customFormat="1" customHeight="1" spans="12:12">
      <c r="L1048530" s="16"/>
    </row>
    <row r="1048531" s="15" customFormat="1" customHeight="1" spans="12:12">
      <c r="L1048531" s="16"/>
    </row>
    <row r="1048532" s="15" customFormat="1" customHeight="1" spans="12:12">
      <c r="L1048532" s="16"/>
    </row>
    <row r="1048533" s="15" customFormat="1" customHeight="1" spans="12:12">
      <c r="L1048533" s="16"/>
    </row>
    <row r="1048534" s="15" customFormat="1" customHeight="1" spans="12:12">
      <c r="L1048534" s="16"/>
    </row>
    <row r="1048535" s="15" customFormat="1" customHeight="1" spans="12:12">
      <c r="L1048535" s="16"/>
    </row>
    <row r="1048536" s="15" customFormat="1" customHeight="1" spans="12:12">
      <c r="L1048536" s="16"/>
    </row>
    <row r="1048537" s="15" customFormat="1" customHeight="1" spans="12:12">
      <c r="L1048537" s="16"/>
    </row>
    <row r="1048538" s="15" customFormat="1" customHeight="1" spans="12:12">
      <c r="L1048538" s="16"/>
    </row>
    <row r="1048539" s="15" customFormat="1" customHeight="1" spans="12:12">
      <c r="L1048539" s="16"/>
    </row>
    <row r="1048540" s="15" customFormat="1" customHeight="1" spans="12:12">
      <c r="L1048540" s="16"/>
    </row>
    <row r="1048541" s="15" customFormat="1" customHeight="1" spans="12:12">
      <c r="L1048541" s="16"/>
    </row>
    <row r="1048542" s="15" customFormat="1" customHeight="1" spans="12:12">
      <c r="L1048542" s="16"/>
    </row>
    <row r="1048543" s="15" customFormat="1" customHeight="1" spans="12:12">
      <c r="L1048543" s="16"/>
    </row>
    <row r="1048544" s="15" customFormat="1" customHeight="1" spans="12:12">
      <c r="L1048544" s="16"/>
    </row>
    <row r="1048545" s="15" customFormat="1" customHeight="1" spans="12:12">
      <c r="L1048545" s="16"/>
    </row>
    <row r="1048546" s="15" customFormat="1" customHeight="1" spans="12:12">
      <c r="L1048546" s="16"/>
    </row>
    <row r="1048547" s="15" customFormat="1" customHeight="1" spans="12:12">
      <c r="L1048547" s="16"/>
    </row>
    <row r="1048548" s="15" customFormat="1" customHeight="1" spans="12:12">
      <c r="L1048548" s="16"/>
    </row>
    <row r="1048549" s="15" customFormat="1" customHeight="1" spans="12:12">
      <c r="L1048549" s="16"/>
    </row>
    <row r="1048550" s="15" customFormat="1" customHeight="1" spans="12:12">
      <c r="L1048550" s="16"/>
    </row>
    <row r="1048551" s="15" customFormat="1" customHeight="1" spans="12:12">
      <c r="L1048551" s="16"/>
    </row>
    <row r="1048552" s="15" customFormat="1" customHeight="1" spans="12:12">
      <c r="L1048552" s="16"/>
    </row>
    <row r="1048553" s="15" customFormat="1" customHeight="1" spans="12:12">
      <c r="L1048553" s="16"/>
    </row>
    <row r="1048554" s="15" customFormat="1" customHeight="1" spans="12:12">
      <c r="L1048554" s="16"/>
    </row>
    <row r="1048555" s="15" customFormat="1" customHeight="1" spans="12:12">
      <c r="L1048555" s="16"/>
    </row>
    <row r="1048556" s="15" customFormat="1" customHeight="1" spans="12:12">
      <c r="L1048556" s="16"/>
    </row>
    <row r="1048557" s="15" customFormat="1" customHeight="1" spans="12:12">
      <c r="L1048557" s="16"/>
    </row>
    <row r="1048558" s="15" customFormat="1" customHeight="1" spans="12:12">
      <c r="L1048558" s="16"/>
    </row>
    <row r="1048559" s="15" customFormat="1" customHeight="1" spans="12:12">
      <c r="L1048559" s="16"/>
    </row>
    <row r="1048560" s="15" customFormat="1" customHeight="1" spans="12:12">
      <c r="L1048560" s="16"/>
    </row>
    <row r="1048561" s="15" customFormat="1" customHeight="1" spans="12:12">
      <c r="L1048561" s="16"/>
    </row>
    <row r="1048562" s="15" customFormat="1" customHeight="1" spans="12:12">
      <c r="L1048562" s="16"/>
    </row>
    <row r="1048563" s="15" customFormat="1" customHeight="1" spans="12:12">
      <c r="L1048563" s="16"/>
    </row>
    <row r="1048564" s="15" customFormat="1" customHeight="1" spans="12:12">
      <c r="L1048564" s="16"/>
    </row>
    <row r="1048565" s="15" customFormat="1" customHeight="1" spans="12:12">
      <c r="L1048565" s="16"/>
    </row>
    <row r="1048566" s="15" customFormat="1" customHeight="1" spans="12:12">
      <c r="L1048566" s="16"/>
    </row>
    <row r="1048567" s="15" customFormat="1" customHeight="1" spans="12:12">
      <c r="L1048567" s="16"/>
    </row>
    <row r="1048568" s="15" customFormat="1" customHeight="1" spans="12:12">
      <c r="L1048568" s="16"/>
    </row>
    <row r="1048569" s="15" customFormat="1" customHeight="1" spans="12:12">
      <c r="L1048569" s="16"/>
    </row>
    <row r="1048570" s="15" customFormat="1" customHeight="1" spans="12:12">
      <c r="L1048570" s="16"/>
    </row>
    <row r="1048571" s="15" customFormat="1" customHeight="1" spans="12:12">
      <c r="L1048571" s="16"/>
    </row>
    <row r="1048572" s="15" customFormat="1" customHeight="1" spans="12:12">
      <c r="L1048572" s="16"/>
    </row>
    <row r="1048573" s="15" customFormat="1" customHeight="1" spans="12:12">
      <c r="L1048573" s="16"/>
    </row>
    <row r="1048574" s="15" customFormat="1" customHeight="1" spans="12:12">
      <c r="L1048574" s="16"/>
    </row>
    <row r="1048575" s="15" customFormat="1" customHeight="1" spans="12:12">
      <c r="L1048575" s="16"/>
    </row>
    <row r="1048576" s="15" customFormat="1" customHeight="1" spans="12:12">
      <c r="L1048576" s="16"/>
    </row>
  </sheetData>
  <autoFilter xmlns:etc="http://www.wps.cn/officeDocument/2017/etCustomData" ref="A1:R21" etc:filterBottomFollowUsedRange="0">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zoomScale="80" zoomScaleNormal="80" workbookViewId="0">
      <selection activeCell="C8" sqref="C8"/>
    </sheetView>
  </sheetViews>
  <sheetFormatPr defaultColWidth="8.72727272727273" defaultRowHeight="14"/>
  <cols>
    <col min="1" max="1" width="9" style="1"/>
    <col min="2" max="2" width="9" style="2"/>
    <col min="3" max="3" width="24.0909090909091" style="3" customWidth="1"/>
    <col min="4" max="4" width="34.9545454545455" style="2" customWidth="1"/>
    <col min="5" max="6" width="9" style="2"/>
    <col min="7" max="7" width="9" style="1"/>
    <col min="8" max="8" width="17.9090909090909" style="1" customWidth="1"/>
    <col min="9" max="9" width="47.7272727272727" style="2" customWidth="1"/>
    <col min="10" max="10" width="17.1545454545455" style="1" customWidth="1"/>
    <col min="11" max="11" width="52.8363636363636" style="2" customWidth="1"/>
    <col min="12" max="12" width="25.5727272727273" style="1" customWidth="1"/>
    <col min="13" max="16384" width="8.72727272727273" style="1"/>
  </cols>
  <sheetData>
    <row r="1" s="1" customFormat="1" ht="59" customHeight="1" spans="1:12">
      <c r="A1" s="4" t="s">
        <v>0</v>
      </c>
      <c r="B1" s="5" t="s">
        <v>152</v>
      </c>
      <c r="C1" s="6" t="s">
        <v>1</v>
      </c>
      <c r="D1" s="6" t="s">
        <v>2</v>
      </c>
      <c r="E1" s="7" t="s">
        <v>153</v>
      </c>
      <c r="F1" s="7" t="s">
        <v>154</v>
      </c>
      <c r="G1" s="8" t="s">
        <v>155</v>
      </c>
      <c r="H1" s="8" t="s">
        <v>156</v>
      </c>
      <c r="I1" s="7" t="s">
        <v>157</v>
      </c>
      <c r="J1" s="8" t="s">
        <v>158</v>
      </c>
      <c r="K1" s="7" t="s">
        <v>159</v>
      </c>
      <c r="L1" s="12" t="s">
        <v>160</v>
      </c>
    </row>
    <row r="2" s="1" customFormat="1" ht="55" customHeight="1" spans="1:12">
      <c r="A2" s="9">
        <v>1</v>
      </c>
      <c r="B2" s="10" t="s">
        <v>161</v>
      </c>
      <c r="C2" s="10" t="s">
        <v>162</v>
      </c>
      <c r="D2" s="10" t="s">
        <v>163</v>
      </c>
      <c r="E2" s="11" t="s">
        <v>34</v>
      </c>
      <c r="F2" s="11" t="s">
        <v>35</v>
      </c>
      <c r="G2" s="11" t="s">
        <v>51</v>
      </c>
      <c r="H2" s="11" t="s">
        <v>164</v>
      </c>
      <c r="I2" s="10" t="s">
        <v>165</v>
      </c>
      <c r="J2" s="10" t="s">
        <v>29</v>
      </c>
      <c r="K2" s="10" t="s">
        <v>166</v>
      </c>
      <c r="L2" s="13" t="s">
        <v>167</v>
      </c>
    </row>
    <row r="3" s="1" customFormat="1" ht="55" customHeight="1" spans="1:12">
      <c r="A3" s="9">
        <v>2</v>
      </c>
      <c r="B3" s="10" t="s">
        <v>161</v>
      </c>
      <c r="C3" s="10" t="s">
        <v>168</v>
      </c>
      <c r="D3" s="10" t="s">
        <v>169</v>
      </c>
      <c r="E3" s="11" t="s">
        <v>34</v>
      </c>
      <c r="F3" s="11" t="s">
        <v>35</v>
      </c>
      <c r="G3" s="11" t="s">
        <v>51</v>
      </c>
      <c r="H3" s="11" t="s">
        <v>170</v>
      </c>
      <c r="I3" s="10" t="s">
        <v>171</v>
      </c>
      <c r="J3" s="10" t="s">
        <v>29</v>
      </c>
      <c r="K3" s="10" t="s">
        <v>166</v>
      </c>
      <c r="L3" s="13" t="s">
        <v>167</v>
      </c>
    </row>
    <row r="4" s="1" customFormat="1" ht="55" customHeight="1" spans="1:12">
      <c r="A4" s="9">
        <v>3</v>
      </c>
      <c r="B4" s="10" t="s">
        <v>161</v>
      </c>
      <c r="C4" s="10" t="s">
        <v>172</v>
      </c>
      <c r="D4" s="10" t="s">
        <v>173</v>
      </c>
      <c r="E4" s="11" t="s">
        <v>34</v>
      </c>
      <c r="F4" s="11" t="s">
        <v>35</v>
      </c>
      <c r="G4" s="11" t="s">
        <v>51</v>
      </c>
      <c r="H4" s="11" t="s">
        <v>174</v>
      </c>
      <c r="I4" s="10" t="s">
        <v>175</v>
      </c>
      <c r="J4" s="10" t="s">
        <v>29</v>
      </c>
      <c r="K4" s="10" t="s">
        <v>166</v>
      </c>
      <c r="L4" s="13" t="s">
        <v>167</v>
      </c>
    </row>
    <row r="5" s="1" customFormat="1" ht="55" customHeight="1" spans="1:12">
      <c r="A5" s="9">
        <v>4</v>
      </c>
      <c r="B5" s="10" t="s">
        <v>161</v>
      </c>
      <c r="C5" s="10" t="s">
        <v>176</v>
      </c>
      <c r="D5" s="10" t="s">
        <v>177</v>
      </c>
      <c r="E5" s="11" t="s">
        <v>34</v>
      </c>
      <c r="F5" s="11" t="s">
        <v>35</v>
      </c>
      <c r="G5" s="11" t="s">
        <v>51</v>
      </c>
      <c r="H5" s="11" t="s">
        <v>178</v>
      </c>
      <c r="I5" s="10" t="s">
        <v>179</v>
      </c>
      <c r="J5" s="10" t="s">
        <v>29</v>
      </c>
      <c r="K5" s="10" t="s">
        <v>166</v>
      </c>
      <c r="L5" s="13" t="s">
        <v>167</v>
      </c>
    </row>
    <row r="6" s="1" customFormat="1" ht="55" customHeight="1" spans="1:12">
      <c r="A6" s="9">
        <v>5</v>
      </c>
      <c r="B6" s="10" t="s">
        <v>161</v>
      </c>
      <c r="C6" s="10" t="s">
        <v>180</v>
      </c>
      <c r="D6" s="10" t="s">
        <v>181</v>
      </c>
      <c r="E6" s="11" t="s">
        <v>34</v>
      </c>
      <c r="F6" s="11" t="s">
        <v>35</v>
      </c>
      <c r="G6" s="11" t="s">
        <v>51</v>
      </c>
      <c r="H6" s="11" t="s">
        <v>182</v>
      </c>
      <c r="I6" s="10" t="s">
        <v>183</v>
      </c>
      <c r="J6" s="10" t="s">
        <v>29</v>
      </c>
      <c r="K6" s="10" t="s">
        <v>184</v>
      </c>
      <c r="L6" s="13" t="s">
        <v>167</v>
      </c>
    </row>
    <row r="7" s="1" customFormat="1" ht="55" customHeight="1" spans="1:12">
      <c r="A7" s="9">
        <v>6</v>
      </c>
      <c r="B7" s="10" t="s">
        <v>161</v>
      </c>
      <c r="C7" s="10" t="s">
        <v>185</v>
      </c>
      <c r="D7" s="10" t="s">
        <v>186</v>
      </c>
      <c r="E7" s="11" t="s">
        <v>34</v>
      </c>
      <c r="F7" s="11" t="s">
        <v>35</v>
      </c>
      <c r="G7" s="11" t="s">
        <v>36</v>
      </c>
      <c r="H7" s="11" t="s">
        <v>187</v>
      </c>
      <c r="I7" s="10" t="s">
        <v>188</v>
      </c>
      <c r="J7" s="10" t="s">
        <v>47</v>
      </c>
      <c r="K7" s="10" t="s">
        <v>189</v>
      </c>
      <c r="L7" s="13" t="s">
        <v>167</v>
      </c>
    </row>
    <row r="8" s="1" customFormat="1" ht="55" customHeight="1" spans="1:12">
      <c r="A8" s="9">
        <v>7</v>
      </c>
      <c r="B8" s="10" t="s">
        <v>161</v>
      </c>
      <c r="C8" s="10" t="s">
        <v>190</v>
      </c>
      <c r="D8" s="10" t="s">
        <v>191</v>
      </c>
      <c r="E8" s="11" t="s">
        <v>15</v>
      </c>
      <c r="F8" s="11" t="s">
        <v>192</v>
      </c>
      <c r="G8" s="11" t="s">
        <v>193</v>
      </c>
      <c r="H8" s="11" t="s">
        <v>194</v>
      </c>
      <c r="I8" s="10" t="s">
        <v>195</v>
      </c>
      <c r="J8" s="10" t="s">
        <v>47</v>
      </c>
      <c r="K8" s="10" t="s">
        <v>196</v>
      </c>
      <c r="L8" s="13" t="s">
        <v>167</v>
      </c>
    </row>
    <row r="9" s="1" customFormat="1" ht="55" customHeight="1" spans="1:12">
      <c r="A9" s="9">
        <v>8</v>
      </c>
      <c r="B9" s="10" t="s">
        <v>161</v>
      </c>
      <c r="C9" s="10" t="s">
        <v>197</v>
      </c>
      <c r="D9" s="10" t="s">
        <v>198</v>
      </c>
      <c r="E9" s="11" t="s">
        <v>15</v>
      </c>
      <c r="F9" s="11" t="s">
        <v>192</v>
      </c>
      <c r="G9" s="11" t="s">
        <v>193</v>
      </c>
      <c r="H9" s="11" t="s">
        <v>199</v>
      </c>
      <c r="I9" s="10" t="s">
        <v>200</v>
      </c>
      <c r="J9" s="10" t="s">
        <v>47</v>
      </c>
      <c r="K9" s="10" t="s">
        <v>201</v>
      </c>
      <c r="L9" s="13" t="s">
        <v>167</v>
      </c>
    </row>
    <row r="10" s="1" customFormat="1" ht="55" customHeight="1" spans="1:12">
      <c r="A10" s="9">
        <v>9</v>
      </c>
      <c r="B10" s="10" t="s">
        <v>161</v>
      </c>
      <c r="C10" s="32" t="s">
        <v>202</v>
      </c>
      <c r="D10" s="10" t="s">
        <v>203</v>
      </c>
      <c r="E10" s="11" t="s">
        <v>15</v>
      </c>
      <c r="F10" s="11" t="s">
        <v>137</v>
      </c>
      <c r="G10" s="11" t="s">
        <v>204</v>
      </c>
      <c r="H10" s="11" t="s">
        <v>205</v>
      </c>
      <c r="I10" s="10" t="s">
        <v>206</v>
      </c>
      <c r="J10" s="10" t="s">
        <v>21</v>
      </c>
      <c r="K10" s="10" t="s">
        <v>207</v>
      </c>
      <c r="L10" s="13" t="s">
        <v>167</v>
      </c>
    </row>
  </sheetData>
  <autoFilter xmlns:etc="http://www.wps.cn/officeDocument/2017/etCustomData" ref="A1:L10" etc:filterBottomFollowUsedRange="0">
    <extLst/>
  </autoFilter>
  <dataValidations count="2">
    <dataValidation type="list" allowBlank="1" showErrorMessage="1" errorTitle="错误提示" error="请输入下拉列表中的值" sqref="J10" errorStyle="information">
      <formula1>"1.参数升级,2.技术升级,3.外观设计升级,4.配件/组件升级,5.系统/软件升级,6.其他"</formula1>
    </dataValidation>
    <dataValidation type="list" allowBlank="1" showErrorMessage="1" errorTitle="错误提示" error="请输入下拉列表中的值" sqref="K10" errorStyle="information">
      <formula1>"1.通过,2.拒绝"</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信息调整出库再创建（20条）</vt:lpstr>
      <vt:lpstr>升级换代出库再创建（通过9条）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2023-05-12T11:15:00Z</dcterms:created>
  <dcterms:modified xsi:type="dcterms:W3CDTF">2025-09-08T03:24:50Z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B1F21B550BDA451DAAA9A8778265A69B_13</vt:lpwstr>
  </property>
</Properties>
</file>