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805"/>
  </bookViews>
  <sheets>
    <sheet name="创建（9条）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7F4E6A6436F04C0384F72F4FE8D7D7B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189065" y="1807210"/>
          <a:ext cx="3321050" cy="340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97CB1A5271404E1B959B14597255296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252565" y="1070610"/>
          <a:ext cx="3302000" cy="3530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C262D0921AAA4803B0C592FCF6F2D18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170650" y="2506980"/>
          <a:ext cx="3663950" cy="4362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1C2521210914430FB18AD02D6665917C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243675" y="4025900"/>
          <a:ext cx="3797300" cy="4349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F0BE9494AE6C466FAB4A3B0D1302E68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9197955" y="3261360"/>
          <a:ext cx="3733800" cy="4019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DDD1E599D22E4A1A9702B8FB74B1D68C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9171285" y="4752975"/>
          <a:ext cx="3683000" cy="4330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4777FDEB1E9F4491AA610283123BDCB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225260" y="6217285"/>
          <a:ext cx="4362450" cy="4743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74E180B628E14FCF899185B29D540E8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9252565" y="5507990"/>
          <a:ext cx="6134100" cy="2940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C008912233DB4CB1AD1BD6F6332AD00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6532860" y="6342380"/>
          <a:ext cx="9144000" cy="41910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<sst xmlns="http://schemas.openxmlformats.org/spreadsheetml/2006/main" count="104" uniqueCount="74">
  <si>
    <t>序号</t>
  </si>
  <si>
    <t>产品编码</t>
  </si>
  <si>
    <t>产品名称</t>
  </si>
  <si>
    <t>一级品类</t>
  </si>
  <si>
    <t>二级品类</t>
  </si>
  <si>
    <t>三级品类</t>
  </si>
  <si>
    <t>升级后产品编码</t>
  </si>
  <si>
    <t>变更类型</t>
  </si>
  <si>
    <t>升级后产品名称</t>
  </si>
  <si>
    <t>升级内容</t>
  </si>
  <si>
    <t>反馈供应商</t>
  </si>
  <si>
    <t>审核意见</t>
  </si>
  <si>
    <t>商品图片</t>
  </si>
  <si>
    <t>8010310150436d8fa7f000001</t>
  </si>
  <si>
    <r>
      <rPr>
        <sz val="11"/>
        <color theme="1"/>
        <rFont val="宋体"/>
        <charset val="134"/>
      </rPr>
      <t xml:space="preserve">秦泰(Cqint) QTTRASH-01 6L </t>
    </r>
    <r>
      <rPr>
        <b/>
        <sz val="11"/>
        <color rgb="FFFF0000"/>
        <rFont val="宋体"/>
        <charset val="134"/>
      </rPr>
      <t>垃圾桶</t>
    </r>
    <r>
      <rPr>
        <sz val="11"/>
        <color theme="1"/>
        <rFont val="宋体"/>
        <charset val="134"/>
      </rPr>
      <t xml:space="preserve"> (计价单位：个) 银色</t>
    </r>
  </si>
  <si>
    <t>办公类用品</t>
  </si>
  <si>
    <t>办公日用</t>
  </si>
  <si>
    <t>垃圾桶</t>
  </si>
  <si>
    <t>8010310150436d8fa7f000006</t>
  </si>
  <si>
    <t>升级迭代</t>
  </si>
  <si>
    <r>
      <rPr>
        <sz val="11"/>
        <rFont val="宋体"/>
        <charset val="0"/>
      </rPr>
      <t xml:space="preserve">秦泰(Cqint) QTTRASH-01 6L </t>
    </r>
    <r>
      <rPr>
        <b/>
        <sz val="11"/>
        <color rgb="FFFF0000"/>
        <rFont val="宋体"/>
        <charset val="0"/>
      </rPr>
      <t>不锈钢感应垃圾桶</t>
    </r>
    <r>
      <rPr>
        <sz val="11"/>
        <rFont val="宋体"/>
        <charset val="0"/>
      </rPr>
      <t xml:space="preserve"> (计价单位：个) 银色</t>
    </r>
  </si>
  <si>
    <t>感应盖升级，噪音减小、续航变长</t>
  </si>
  <si>
    <t>广博</t>
  </si>
  <si>
    <t>8010310150436d8fa7f000002</t>
  </si>
  <si>
    <r>
      <rPr>
        <sz val="11"/>
        <rFont val="宋体"/>
        <charset val="0"/>
      </rPr>
      <t xml:space="preserve">秦泰(Cqint) </t>
    </r>
    <r>
      <rPr>
        <b/>
        <sz val="11"/>
        <color rgb="FFFF0000"/>
        <rFont val="宋体"/>
        <charset val="0"/>
      </rPr>
      <t>QTTRASH-02 不锈钢感应 12L 垃圾桶</t>
    </r>
    <r>
      <rPr>
        <sz val="11"/>
        <rFont val="宋体"/>
        <charset val="0"/>
      </rPr>
      <t xml:space="preserve"> (计价单位：个) 银色</t>
    </r>
  </si>
  <si>
    <t>8010310150436d8fa7f000005</t>
  </si>
  <si>
    <r>
      <rPr>
        <sz val="11"/>
        <rFont val="宋体"/>
        <charset val="0"/>
      </rPr>
      <t xml:space="preserve">秦泰(Cqint) </t>
    </r>
    <r>
      <rPr>
        <b/>
        <sz val="11"/>
        <color rgb="FFFF0000"/>
        <rFont val="宋体"/>
        <charset val="0"/>
      </rPr>
      <t>QTTRASH-02 12L 不锈钢感应垃圾桶</t>
    </r>
    <r>
      <rPr>
        <sz val="11"/>
        <rFont val="宋体"/>
        <charset val="0"/>
      </rPr>
      <t xml:space="preserve"> (计价单位：个) 银色</t>
    </r>
  </si>
  <si>
    <t>220230190002064900049</t>
  </si>
  <si>
    <r>
      <rPr>
        <sz val="11"/>
        <color theme="1"/>
        <rFont val="宋体"/>
        <charset val="134"/>
      </rPr>
      <t xml:space="preserve">舒肤佳(Safeguard) </t>
    </r>
    <r>
      <rPr>
        <b/>
        <sz val="11"/>
        <color rgb="FFFF0000"/>
        <rFont val="宋体"/>
        <charset val="134"/>
      </rPr>
      <t>芦荟柔肤呵护型 720ml</t>
    </r>
    <r>
      <rPr>
        <sz val="11"/>
        <color theme="1"/>
        <rFont val="宋体"/>
        <charset val="134"/>
      </rPr>
      <t xml:space="preserve"> 沐浴露 (计价单位：瓶)</t>
    </r>
  </si>
  <si>
    <t>洗涤用品</t>
  </si>
  <si>
    <t>浴液</t>
  </si>
  <si>
    <t>8010310160240002064900002</t>
  </si>
  <si>
    <r>
      <rPr>
        <sz val="11"/>
        <color theme="1"/>
        <rFont val="宋体"/>
        <charset val="134"/>
      </rPr>
      <t xml:space="preserve">舒肤佳(Safeguard) </t>
    </r>
    <r>
      <rPr>
        <b/>
        <sz val="11"/>
        <color rgb="FFFF0000"/>
        <rFont val="宋体"/>
        <charset val="134"/>
      </rPr>
      <t>水润呵护 芦荟香</t>
    </r>
    <r>
      <rPr>
        <sz val="11"/>
        <color theme="1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 xml:space="preserve">720g </t>
    </r>
    <r>
      <rPr>
        <sz val="11"/>
        <color theme="1"/>
        <rFont val="宋体"/>
        <charset val="134"/>
      </rPr>
      <t>沐浴露(计价单位：瓶)</t>
    </r>
  </si>
  <si>
    <t>外包装升级</t>
  </si>
  <si>
    <t>创建标准库时，修改商品名称中容量为720g</t>
  </si>
  <si>
    <t>8010310110089f80f7fc00001</t>
  </si>
  <si>
    <t>德拉奇(DELAGE) 222 50ml 液体胶水 10.00 个/盒 (计价单位：盒) 蓝色</t>
  </si>
  <si>
    <t>桌面文具</t>
  </si>
  <si>
    <t>胶水胶棒</t>
  </si>
  <si>
    <t>8010310110089f80f7fc00003</t>
  </si>
  <si>
    <t>瓶身及使用方式升级：
由原圆柱型瓶身升级为扁平型瓶身。由原圆形胶头大涂抹面升级为密封防漏胶的密封管口设计。密封管口利于客户小面积少量使用，避免侧漏浪费。</t>
  </si>
  <si>
    <t>科力普</t>
  </si>
  <si>
    <t>801040001002b42b01ab00014</t>
  </si>
  <si>
    <r>
      <rPr>
        <sz val="11"/>
        <color theme="1"/>
        <rFont val="宋体"/>
        <charset val="134"/>
      </rPr>
      <t xml:space="preserve">凯瑞(Cary) KLE501A 3/5/10W  5000mAh IP66  DC3.7V  </t>
    </r>
    <r>
      <rPr>
        <b/>
        <sz val="11"/>
        <color rgb="FFFF0000"/>
        <rFont val="宋体"/>
        <charset val="134"/>
      </rPr>
      <t>Ex ic IIC T6 Gc</t>
    </r>
    <r>
      <rPr>
        <sz val="11"/>
        <color theme="1"/>
        <rFont val="宋体"/>
        <charset val="134"/>
      </rPr>
      <t xml:space="preserve"> 超强光4H  强光6H 工作光12H 6000K LED便携式手电筒 (计价单位：个) 黑色</t>
    </r>
  </si>
  <si>
    <t>低压电器</t>
  </si>
  <si>
    <t>照明设备</t>
  </si>
  <si>
    <t>电筒</t>
  </si>
  <si>
    <t>801040001002b42b01ab00016</t>
  </si>
  <si>
    <r>
      <rPr>
        <sz val="11"/>
        <color theme="1"/>
        <rFont val="宋体"/>
        <charset val="134"/>
      </rPr>
      <t xml:space="preserve">凯瑞(Cary) KLE501A 3/5/10W  5000mAh IP66  DC3.7V  </t>
    </r>
    <r>
      <rPr>
        <b/>
        <sz val="11"/>
        <color rgb="FFFF0000"/>
        <rFont val="宋体"/>
        <charset val="134"/>
      </rPr>
      <t>Ex ib IIC T4 Gb</t>
    </r>
    <r>
      <rPr>
        <sz val="11"/>
        <color theme="1"/>
        <rFont val="宋体"/>
        <charset val="134"/>
      </rPr>
      <t xml:space="preserve"> 超强光4H  强光6H 工作光12H 6000K LED便携式手电筒 (计价单位：个) 黑色</t>
    </r>
  </si>
  <si>
    <t>防爆标志升级</t>
  </si>
  <si>
    <t>801040001002b42b01ab00006</t>
  </si>
  <si>
    <r>
      <rPr>
        <sz val="11"/>
        <color theme="1"/>
        <rFont val="宋体"/>
        <charset val="134"/>
      </rPr>
      <t>凯瑞(Cary) KLE501A 3/5/10W、IP66、</t>
    </r>
    <r>
      <rPr>
        <b/>
        <sz val="11"/>
        <color rgb="FFFF0000"/>
        <rFont val="宋体"/>
        <charset val="134"/>
      </rPr>
      <t>Ex ic IIC T6 Gc</t>
    </r>
    <r>
      <rPr>
        <sz val="11"/>
        <color theme="1"/>
        <rFont val="宋体"/>
        <charset val="134"/>
      </rPr>
      <t>、强光4h,工作光12h、3.7V/2600mAh、6000K、LED LED便携式手电筒 (计价单位：个) 黑色</t>
    </r>
  </si>
  <si>
    <t>801040001002b42b01ab00017</t>
  </si>
  <si>
    <r>
      <rPr>
        <sz val="11"/>
        <color theme="1"/>
        <rFont val="宋体"/>
        <charset val="134"/>
      </rPr>
      <t>凯瑞(Cary) KLE501A 3/5/10W、IP66、</t>
    </r>
    <r>
      <rPr>
        <b/>
        <sz val="11"/>
        <color rgb="FFFF0000"/>
        <rFont val="宋体"/>
        <charset val="134"/>
      </rPr>
      <t>Ex ib IIC T4 Gb</t>
    </r>
    <r>
      <rPr>
        <sz val="11"/>
        <color theme="1"/>
        <rFont val="宋体"/>
        <charset val="134"/>
      </rPr>
      <t>、强光4h,工作光12h、3.7V/2600mAh、6000K、LED LED便携式手电筒 (计价单位：个) 黑色</t>
    </r>
  </si>
  <si>
    <t>801040001009b42b01ab00006</t>
  </si>
  <si>
    <r>
      <rPr>
        <sz val="11"/>
        <color theme="1"/>
        <rFont val="宋体"/>
        <charset val="134"/>
      </rPr>
      <t>凯瑞(Cary) KLE505D 3/5/10W、IP66、</t>
    </r>
    <r>
      <rPr>
        <b/>
        <sz val="11"/>
        <color rgb="FFFF0000"/>
        <rFont val="宋体"/>
        <charset val="134"/>
      </rPr>
      <t>Ex ic IIC T4 Gc</t>
    </r>
    <r>
      <rPr>
        <sz val="11"/>
        <color theme="1"/>
        <rFont val="宋体"/>
        <charset val="134"/>
      </rPr>
      <t>、超强光3h,强光4h,工作光6h、3.7/2600mAh、6000K、LED LED防爆强光头灯 (计价单位：台) 黑色</t>
    </r>
  </si>
  <si>
    <t>工作灯（头灯）</t>
  </si>
  <si>
    <t>801040001009b42b01ab00014</t>
  </si>
  <si>
    <r>
      <rPr>
        <sz val="11"/>
        <color theme="1"/>
        <rFont val="宋体"/>
        <charset val="134"/>
      </rPr>
      <t>凯瑞(Cary) KLE505D 3/5/10W、IP66、</t>
    </r>
    <r>
      <rPr>
        <b/>
        <sz val="11"/>
        <color rgb="FFFF0000"/>
        <rFont val="宋体"/>
        <charset val="134"/>
      </rPr>
      <t>Ex ib IIC T4 Gb</t>
    </r>
    <r>
      <rPr>
        <sz val="11"/>
        <color theme="1"/>
        <rFont val="宋体"/>
        <charset val="134"/>
      </rPr>
      <t>、超强光3h,强光4h,工作光6h、3.7/2600mAh、6000K、LED LED防爆强光头灯 (计价单位：台) 黑色</t>
    </r>
  </si>
  <si>
    <t>8010710010110005184000001</t>
  </si>
  <si>
    <t>中电鼎润 Rain boots1928 均码 雨鞋 (计价单位：双) 黑色</t>
  </si>
  <si>
    <t>劳保类用品</t>
  </si>
  <si>
    <t>劳保用品</t>
  </si>
  <si>
    <t>雨鞋</t>
  </si>
  <si>
    <t>8010710010110005184000003</t>
  </si>
  <si>
    <t>产品外观修正+产品性能新增吸汗</t>
  </si>
  <si>
    <t>8010310160250002192200003</t>
  </si>
  <si>
    <r>
      <rPr>
        <sz val="11"/>
        <color theme="1"/>
        <rFont val="宋体"/>
        <charset val="134"/>
      </rPr>
      <t>资生堂（Shiseido） 新艳阳夏臻效水动力防护乳50mlSPF50+</t>
    </r>
    <r>
      <rPr>
        <b/>
        <sz val="11"/>
        <color rgb="FFFF0000"/>
        <rFont val="宋体"/>
        <charset val="134"/>
      </rPr>
      <t>PA+++</t>
    </r>
    <r>
      <rPr>
        <sz val="11"/>
        <color rgb="FF000000"/>
        <rFont val="宋体"/>
        <charset val="134"/>
      </rPr>
      <t xml:space="preserve"> 防晒霜 1.00 支/瓶 (计价单位：瓶)</t>
    </r>
  </si>
  <si>
    <t>防晒霜</t>
  </si>
  <si>
    <t>8010310160250002192200005</t>
  </si>
  <si>
    <t>修改名称</t>
  </si>
  <si>
    <r>
      <rPr>
        <sz val="11"/>
        <color theme="1"/>
        <rFont val="宋体"/>
        <charset val="134"/>
      </rPr>
      <t>资生堂（Shiseido） 新艳阳夏臻效水动力防护乳50mlSPF50+</t>
    </r>
    <r>
      <rPr>
        <b/>
        <sz val="11"/>
        <color rgb="FFFF0000"/>
        <rFont val="宋体"/>
        <charset val="134"/>
      </rPr>
      <t>PA++++</t>
    </r>
    <r>
      <rPr>
        <b/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防晒霜 1.00 支/瓶 (计价单位：瓶)</t>
    </r>
  </si>
  <si>
    <t>防晒指数修改</t>
  </si>
  <si>
    <t>得力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</si>
</sst>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0"/>
    </font>
    <font>
      <b/>
      <sz val="11"/>
      <color rgb="FFFF0000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zoomScale="85" zoomScaleNormal="85" workbookViewId="0">
      <selection activeCell="G2" sqref="G2:G10"/>
    </sheetView>
  </sheetViews>
  <sheetFormatPr defaultColWidth="8.72727272727273" defaultRowHeight="14"/>
  <cols>
    <col min="1" max="1" width="4.78181818181818" style="4" customWidth="1"/>
    <col min="2" max="2" width="18.9545454545455" style="5" customWidth="1"/>
    <col min="3" max="3" width="32.8636363636364" style="5" customWidth="1"/>
    <col min="4" max="4" width="12.5545454545455" style="4" customWidth="1"/>
    <col min="5" max="5" width="12.6636363636364" style="4" customWidth="1"/>
    <col min="6" max="6" width="10.1090909090909" style="4" customWidth="1"/>
    <col min="7" max="7" width="15.4454545454545" style="4" customWidth="1"/>
    <col min="8" max="8" width="12.2181818181818" style="4" customWidth="1"/>
    <col min="9" max="9" width="42.5909090909091" style="5" customWidth="1"/>
    <col min="10" max="10" width="22.2181818181818" style="5" customWidth="1"/>
    <col min="11" max="11" width="12.4454545454545" style="4" customWidth="1"/>
    <col min="12" max="12" width="25.8363636363636" style="4" hidden="1" customWidth="1"/>
    <col min="13" max="13" width="20.1272727272727" style="4" customWidth="1"/>
    <col min="14" max="16384" width="8.72727272727273" style="4"/>
  </cols>
  <sheetData>
    <row r="1" s="1" customFormat="1" spans="1:13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7" t="s">
        <v>9</v>
      </c>
      <c r="K1" s="6" t="s">
        <v>10</v>
      </c>
      <c r="L1" s="6" t="s">
        <v>11</v>
      </c>
      <c r="M1" s="6" t="s">
        <v>12</v>
      </c>
    </row>
    <row r="2" s="1" customFormat="1" ht="58" customHeight="1" spans="1:13">
      <c r="A2" s="8">
        <v>1</v>
      </c>
      <c r="B2" s="9" t="s">
        <v>13</v>
      </c>
      <c r="C2" s="9" t="s">
        <v>14</v>
      </c>
      <c r="D2" s="8" t="s">
        <v>15</v>
      </c>
      <c r="E2" s="8" t="s">
        <v>16</v>
      </c>
      <c r="F2" s="8" t="s">
        <v>17</v>
      </c>
      <c r="G2" s="9" t="s">
        <v>18</v>
      </c>
      <c r="H2" s="8" t="s">
        <v>19</v>
      </c>
      <c r="I2" s="10" t="s">
        <v>20</v>
      </c>
      <c r="J2" s="9" t="s">
        <v>21</v>
      </c>
      <c r="K2" s="8" t="s">
        <v>22</v>
      </c>
      <c r="L2" s="8"/>
      <c r="M2" s="8" t="str">
        <f>_xlfn.DISPIMG("ID_97CB1A5271404E1B959B145972552962",1)</f>
        <v>=DISPIMG("ID_97CB1A5271404E1B959B145972552962",1)</v>
      </c>
    </row>
    <row r="3" s="1" customFormat="1" ht="58" customHeight="1" spans="1:13">
      <c r="A3" s="8">
        <v>2</v>
      </c>
      <c r="B3" s="9" t="s">
        <v>23</v>
      </c>
      <c r="C3" s="10" t="s">
        <v>24</v>
      </c>
      <c r="D3" s="8" t="s">
        <v>15</v>
      </c>
      <c r="E3" s="8" t="s">
        <v>16</v>
      </c>
      <c r="F3" s="8" t="s">
        <v>17</v>
      </c>
      <c r="G3" s="9" t="s">
        <v>25</v>
      </c>
      <c r="H3" s="8" t="s">
        <v>19</v>
      </c>
      <c r="I3" s="10" t="s">
        <v>26</v>
      </c>
      <c r="J3" s="9" t="s">
        <v>21</v>
      </c>
      <c r="K3" s="8" t="s">
        <v>22</v>
      </c>
      <c r="L3" s="8"/>
      <c r="M3" s="8" t="str">
        <f>_xlfn.DISPIMG("ID_7F4E6A6436F04C0384F72F4FE8D7D7BE",1)</f>
        <v>=DISPIMG("ID_7F4E6A6436F04C0384F72F4FE8D7D7BE",1)</v>
      </c>
    </row>
    <row r="4" s="2" customFormat="1" ht="58" customHeight="1" spans="1:13">
      <c r="A4" s="8">
        <v>3</v>
      </c>
      <c r="B4" s="11" t="s">
        <v>27</v>
      </c>
      <c r="C4" s="9" t="s">
        <v>28</v>
      </c>
      <c r="D4" s="8" t="s">
        <v>15</v>
      </c>
      <c r="E4" s="8" t="s">
        <v>29</v>
      </c>
      <c r="F4" s="8" t="s">
        <v>30</v>
      </c>
      <c r="G4" s="9" t="s">
        <v>31</v>
      </c>
      <c r="H4" s="8" t="s">
        <v>19</v>
      </c>
      <c r="I4" s="9" t="s">
        <v>32</v>
      </c>
      <c r="J4" s="9" t="s">
        <v>33</v>
      </c>
      <c r="K4" s="8" t="s">
        <v>22</v>
      </c>
      <c r="L4" s="9" t="s">
        <v>34</v>
      </c>
      <c r="M4" s="8" t="str">
        <f>_xlfn.DISPIMG("ID_C262D0921AAA4803B0C592FCF6F2D184",1)</f>
        <v>=DISPIMG("ID_C262D0921AAA4803B0C592FCF6F2D184",1)</v>
      </c>
    </row>
    <row r="5" s="1" customFormat="1" ht="75" customHeight="1" spans="1:13">
      <c r="A5" s="8">
        <v>4</v>
      </c>
      <c r="B5" s="9" t="s">
        <v>35</v>
      </c>
      <c r="C5" s="9" t="s">
        <v>36</v>
      </c>
      <c r="D5" s="8" t="s">
        <v>15</v>
      </c>
      <c r="E5" s="8" t="s">
        <v>37</v>
      </c>
      <c r="F5" s="8" t="s">
        <v>38</v>
      </c>
      <c r="G5" s="9" t="s">
        <v>39</v>
      </c>
      <c r="H5" s="8" t="s">
        <v>19</v>
      </c>
      <c r="I5" s="9" t="s">
        <v>36</v>
      </c>
      <c r="J5" s="9" t="s">
        <v>40</v>
      </c>
      <c r="K5" s="8" t="s">
        <v>41</v>
      </c>
      <c r="L5" s="8"/>
      <c r="M5" s="8" t="str">
        <f>_xlfn.DISPIMG("ID_F0BE9494AE6C466FAB4A3B0D1302E686",1)</f>
        <v>=DISPIMG("ID_F0BE9494AE6C466FAB4A3B0D1302E686",1)</v>
      </c>
    </row>
    <row r="6" s="1" customFormat="1" ht="58" customHeight="1" spans="1:13">
      <c r="A6" s="8">
        <v>5</v>
      </c>
      <c r="B6" s="9" t="s">
        <v>42</v>
      </c>
      <c r="C6" s="9" t="s">
        <v>43</v>
      </c>
      <c r="D6" s="8" t="s">
        <v>44</v>
      </c>
      <c r="E6" s="8" t="s">
        <v>45</v>
      </c>
      <c r="F6" s="8" t="s">
        <v>46</v>
      </c>
      <c r="G6" s="9" t="s">
        <v>47</v>
      </c>
      <c r="H6" s="8" t="s">
        <v>19</v>
      </c>
      <c r="I6" s="9" t="s">
        <v>48</v>
      </c>
      <c r="J6" s="9" t="s">
        <v>49</v>
      </c>
      <c r="K6" s="8" t="s">
        <v>41</v>
      </c>
      <c r="L6" s="8"/>
      <c r="M6" s="8" t="str">
        <f>_xlfn.DISPIMG("ID_1C2521210914430FB18AD02D6665917C",1)</f>
        <v>=DISPIMG("ID_1C2521210914430FB18AD02D6665917C",1)</v>
      </c>
    </row>
    <row r="7" s="1" customFormat="1" ht="58" customHeight="1" spans="1:13">
      <c r="A7" s="8">
        <v>6</v>
      </c>
      <c r="B7" s="9" t="s">
        <v>50</v>
      </c>
      <c r="C7" s="9" t="s">
        <v>51</v>
      </c>
      <c r="D7" s="8" t="s">
        <v>44</v>
      </c>
      <c r="E7" s="8" t="s">
        <v>45</v>
      </c>
      <c r="F7" s="8" t="s">
        <v>46</v>
      </c>
      <c r="G7" s="9" t="s">
        <v>52</v>
      </c>
      <c r="H7" s="8" t="s">
        <v>19</v>
      </c>
      <c r="I7" s="9" t="s">
        <v>53</v>
      </c>
      <c r="J7" s="9" t="s">
        <v>49</v>
      </c>
      <c r="K7" s="8" t="s">
        <v>41</v>
      </c>
      <c r="L7" s="8"/>
      <c r="M7" s="8" t="str">
        <f>_xlfn.DISPIMG("ID_DDD1E599D22E4A1A9702B8FB74B1D68C",1)</f>
        <v>=DISPIMG("ID_DDD1E599D22E4A1A9702B8FB74B1D68C",1)</v>
      </c>
    </row>
    <row r="8" s="1" customFormat="1" ht="58" customHeight="1" spans="1:13">
      <c r="A8" s="8">
        <v>7</v>
      </c>
      <c r="B8" s="9" t="s">
        <v>54</v>
      </c>
      <c r="C8" s="9" t="s">
        <v>55</v>
      </c>
      <c r="D8" s="8" t="s">
        <v>44</v>
      </c>
      <c r="E8" s="8" t="s">
        <v>45</v>
      </c>
      <c r="F8" s="9" t="s">
        <v>56</v>
      </c>
      <c r="G8" s="9" t="s">
        <v>57</v>
      </c>
      <c r="H8" s="8" t="s">
        <v>19</v>
      </c>
      <c r="I8" s="9" t="s">
        <v>58</v>
      </c>
      <c r="J8" s="9" t="s">
        <v>49</v>
      </c>
      <c r="K8" s="8" t="s">
        <v>41</v>
      </c>
      <c r="L8" s="8"/>
      <c r="M8" s="8" t="str">
        <f>_xlfn.DISPIMG("ID_74E180B628E14FCF899185B29D540E81",1)</f>
        <v>=DISPIMG("ID_74E180B628E14FCF899185B29D540E81",1)</v>
      </c>
    </row>
    <row r="9" s="3" customFormat="1" ht="58" customHeight="1" spans="1:13">
      <c r="A9" s="8">
        <v>8</v>
      </c>
      <c r="B9" s="9" t="s">
        <v>59</v>
      </c>
      <c r="C9" s="9" t="s">
        <v>60</v>
      </c>
      <c r="D9" s="8" t="s">
        <v>61</v>
      </c>
      <c r="E9" s="8" t="s">
        <v>62</v>
      </c>
      <c r="F9" s="8" t="s">
        <v>63</v>
      </c>
      <c r="G9" s="9" t="s">
        <v>64</v>
      </c>
      <c r="H9" s="8" t="s">
        <v>19</v>
      </c>
      <c r="I9" s="9" t="s">
        <v>60</v>
      </c>
      <c r="J9" s="9" t="s">
        <v>65</v>
      </c>
      <c r="K9" s="8" t="s">
        <v>41</v>
      </c>
      <c r="L9" s="8"/>
      <c r="M9" s="8" t="str">
        <f>_xlfn.DISPIMG("ID_4777FDEB1E9F4491AA610283123BDCB0",1)</f>
        <v>=DISPIMG("ID_4777FDEB1E9F4491AA610283123BDCB0",1)</v>
      </c>
    </row>
    <row r="10" s="3" customFormat="1" ht="58" customHeight="1" spans="1:13">
      <c r="A10" s="8">
        <v>9</v>
      </c>
      <c r="B10" s="9" t="s">
        <v>66</v>
      </c>
      <c r="C10" s="9" t="s">
        <v>67</v>
      </c>
      <c r="D10" s="8" t="s">
        <v>15</v>
      </c>
      <c r="E10" s="8" t="s">
        <v>29</v>
      </c>
      <c r="F10" s="8" t="s">
        <v>68</v>
      </c>
      <c r="G10" s="9" t="s">
        <v>69</v>
      </c>
      <c r="H10" s="8" t="s">
        <v>70</v>
      </c>
      <c r="I10" s="9" t="s">
        <v>71</v>
      </c>
      <c r="J10" s="9" t="s">
        <v>72</v>
      </c>
      <c r="K10" s="8" t="s">
        <v>73</v>
      </c>
      <c r="L10" s="8"/>
      <c r="M10" s="8" t="str">
        <f>_xlfn.DISPIMG("ID_C008912233DB4CB1AD1BD6F6332AD001",1)</f>
        <v>=DISPIMG("ID_C008912233DB4CB1AD1BD6F6332AD001",1)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创建（9条）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2025-07-14T01:29:41Z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061D9EE81CC449BF95CEB50C558EACCC_13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