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Sheet1!$A$1:$R$10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66" name="ID_5D7075F6E9AE43F98F7D3FAB26EE4F2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184380" y="1718310"/>
          <a:ext cx="8884920" cy="40309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52" name="ID_C709651AB8B644999187D9B1D5BA418B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2214860" y="449580"/>
          <a:ext cx="9044940" cy="40843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8" name="ID_824952BCD37C40878C64BD49EF972528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6026130" y="5551170"/>
          <a:ext cx="5425440" cy="449580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67" name="ID_2EA630C289EB4D298DC375DB1E632CEC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2192000" y="2383790"/>
          <a:ext cx="8983980" cy="41452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6" name="ID_408C2496F36A402C86A65B1BEF3F107F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12192000" y="2980690"/>
          <a:ext cx="8564880" cy="410718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7" name="ID_D6246C46659E4868B5AC34433AE58D6C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214860" y="3630930"/>
          <a:ext cx="9105900" cy="40157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78" name="ID_A6528EF8ABE4431C9DD658F014A07076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199620" y="4273550"/>
          <a:ext cx="8846820" cy="400812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0" name="ID_6C608831B95A4072861EE16894938BF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5980410" y="4273550"/>
          <a:ext cx="4351020" cy="4358640"/>
        </a:xfrm>
        <a:prstGeom prst="rect">
          <a:avLst/>
        </a:prstGeom>
        <a:noFill/>
        <a:ln w="9525">
          <a:noFill/>
        </a:ln>
      </xdr:spPr>
    </xdr:pic>
  </etc:cellImage>
  <etc:cellImage>
    <xdr:pic>
      <xdr:nvPicPr>
        <xdr:cNvPr id="101" name="ID_6644AC68418F40CDABBAD2D804FA12C2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6010890" y="4893310"/>
          <a:ext cx="4282440" cy="471678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<sst xmlns="http://schemas.openxmlformats.org/spreadsheetml/2006/main" count="162" uniqueCount="63">
  <si>
    <t>序号</t>
  </si>
  <si>
    <t>产品编码</t>
  </si>
  <si>
    <t>标准库名称</t>
  </si>
  <si>
    <t>品牌</t>
  </si>
  <si>
    <t>一级品类</t>
  </si>
  <si>
    <t>二级品类</t>
  </si>
  <si>
    <t>三级品类</t>
  </si>
  <si>
    <t>变更类型</t>
  </si>
  <si>
    <t>变更原因</t>
  </si>
  <si>
    <t>处理方式</t>
  </si>
  <si>
    <t>变更信息来源</t>
  </si>
  <si>
    <t>反馈人</t>
  </si>
  <si>
    <t>修改后产品编码</t>
  </si>
  <si>
    <t>修改后产品名称</t>
  </si>
  <si>
    <t>产品图片</t>
  </si>
  <si>
    <t>8010400010040004821100570</t>
  </si>
  <si>
    <r>
      <rPr>
        <sz val="10"/>
        <color rgb="FF000000"/>
        <rFont val="宋体"/>
        <charset val="134"/>
        <scheme val="minor"/>
      </rPr>
      <t xml:space="preserve">顶火 GMD9126-50W 220VAC 色温6500K </t>
    </r>
    <r>
      <rPr>
        <b/>
        <sz val="10"/>
        <color rgb="FFFF0000"/>
        <rFont val="宋体"/>
        <charset val="134"/>
        <scheme val="minor"/>
      </rPr>
      <t>IP68</t>
    </r>
    <r>
      <rPr>
        <sz val="10"/>
        <color rgb="FF000000"/>
        <rFont val="宋体"/>
        <charset val="134"/>
        <scheme val="minor"/>
      </rPr>
      <t xml:space="preserve"> LED 低顶灯 (计价单位：个) 银灰</t>
    </r>
  </si>
  <si>
    <t>顶火</t>
  </si>
  <si>
    <t>低压电器</t>
  </si>
  <si>
    <t>照明设备</t>
  </si>
  <si>
    <t>防水防尘灯</t>
  </si>
  <si>
    <t>修改规格型号</t>
  </si>
  <si>
    <t>该产品实际防护等级为IP66</t>
  </si>
  <si>
    <t>出库再创建</t>
  </si>
  <si>
    <t>供应商反馈</t>
  </si>
  <si>
    <t>科力普</t>
  </si>
  <si>
    <t>8010400010040004821100798</t>
  </si>
  <si>
    <r>
      <rPr>
        <sz val="10"/>
        <color rgb="FF000000"/>
        <rFont val="宋体"/>
        <charset val="134"/>
        <scheme val="minor"/>
      </rPr>
      <t xml:space="preserve">顶火 GMD9126-50W 220VAC 色温6500K </t>
    </r>
    <r>
      <rPr>
        <b/>
        <sz val="10"/>
        <color rgb="FFFF0000"/>
        <rFont val="宋体"/>
        <charset val="134"/>
        <scheme val="minor"/>
      </rPr>
      <t>IP66</t>
    </r>
    <r>
      <rPr>
        <sz val="10"/>
        <color rgb="FFFF0000"/>
        <rFont val="宋体"/>
        <charset val="134"/>
        <scheme val="minor"/>
      </rPr>
      <t xml:space="preserve"> </t>
    </r>
    <r>
      <rPr>
        <sz val="10"/>
        <color rgb="FF000000"/>
        <rFont val="宋体"/>
        <charset val="134"/>
        <scheme val="minor"/>
      </rPr>
      <t>LED 低顶灯 (计价单位：个) 银灰</t>
    </r>
  </si>
  <si>
    <t>8010400010040004821100363</t>
  </si>
  <si>
    <r>
      <rPr>
        <sz val="10"/>
        <color rgb="FF000000"/>
        <rFont val="宋体"/>
        <charset val="134"/>
        <scheme val="minor"/>
      </rPr>
      <t xml:space="preserve">顶火 GMD9126-30W 防护等级 </t>
    </r>
    <r>
      <rPr>
        <b/>
        <sz val="10"/>
        <color rgb="FFFF0000"/>
        <rFont val="宋体"/>
        <charset val="134"/>
        <scheme val="minor"/>
      </rPr>
      <t>IP68</t>
    </r>
    <r>
      <rPr>
        <sz val="10"/>
        <color rgb="FF000000"/>
        <rFont val="宋体"/>
        <charset val="134"/>
        <scheme val="minor"/>
      </rPr>
      <t xml:space="preserve"> 低顶灯 (计价单位：个) 银灰</t>
    </r>
  </si>
  <si>
    <t>8010400010040004821100799</t>
  </si>
  <si>
    <r>
      <rPr>
        <sz val="10"/>
        <color rgb="FF000000"/>
        <rFont val="宋体"/>
        <charset val="134"/>
        <scheme val="minor"/>
      </rPr>
      <t xml:space="preserve">顶火 GMD9126-30W 防护等级 </t>
    </r>
    <r>
      <rPr>
        <b/>
        <sz val="10"/>
        <color rgb="FFFF0000"/>
        <rFont val="宋体"/>
        <charset val="134"/>
        <scheme val="minor"/>
      </rPr>
      <t xml:space="preserve">IP66 </t>
    </r>
    <r>
      <rPr>
        <sz val="10"/>
        <color rgb="FF000000"/>
        <rFont val="宋体"/>
        <charset val="134"/>
        <scheme val="minor"/>
      </rPr>
      <t>低顶灯 (计价单位：个) 银灰</t>
    </r>
  </si>
  <si>
    <t>8010400010050004821100128</t>
  </si>
  <si>
    <r>
      <rPr>
        <sz val="10"/>
        <color rgb="FF000000"/>
        <rFont val="宋体"/>
        <charset val="134"/>
        <scheme val="minor"/>
      </rPr>
      <t xml:space="preserve">顶火 GMD5281 9W 4.4Ah 11.1V  6000K </t>
    </r>
    <r>
      <rPr>
        <b/>
        <sz val="10"/>
        <color rgb="FFFF0000"/>
        <rFont val="宋体"/>
        <charset val="134"/>
        <scheme val="minor"/>
      </rPr>
      <t>IP65</t>
    </r>
    <r>
      <rPr>
        <sz val="10"/>
        <color rgb="FF000000"/>
        <rFont val="宋体"/>
        <charset val="134"/>
        <scheme val="minor"/>
      </rPr>
      <t xml:space="preserve"> LED 轻便式多功能强光灯 (计价单位：盏) 黑色</t>
    </r>
  </si>
  <si>
    <t>手持工作灯</t>
  </si>
  <si>
    <t>该产品实际功率为10W</t>
  </si>
  <si>
    <t>8010400010050004821100132</t>
  </si>
  <si>
    <r>
      <rPr>
        <sz val="10"/>
        <color rgb="FF000000"/>
        <rFont val="宋体"/>
        <charset val="134"/>
        <scheme val="minor"/>
      </rPr>
      <t xml:space="preserve">顶火 GMD5281 </t>
    </r>
    <r>
      <rPr>
        <b/>
        <sz val="10"/>
        <color rgb="FFFF0000"/>
        <rFont val="宋体"/>
        <charset val="134"/>
        <scheme val="minor"/>
      </rPr>
      <t>10W</t>
    </r>
    <r>
      <rPr>
        <sz val="10"/>
        <color rgb="FF000000"/>
        <rFont val="宋体"/>
        <charset val="134"/>
        <scheme val="minor"/>
      </rPr>
      <t xml:space="preserve"> 4.4Ah 11.1V  6000K IP65 LED 轻便式多功能强光灯 (计价单位：盏) 黑色</t>
    </r>
  </si>
  <si>
    <t>8010400010040004821100770</t>
  </si>
  <si>
    <r>
      <rPr>
        <sz val="10"/>
        <color rgb="FF000000"/>
        <rFont val="宋体"/>
        <charset val="134"/>
        <scheme val="minor"/>
      </rPr>
      <t xml:space="preserve">顶火 </t>
    </r>
    <r>
      <rPr>
        <b/>
        <sz val="10"/>
        <color rgb="FFFF0000"/>
        <rFont val="宋体"/>
        <charset val="134"/>
        <scheme val="minor"/>
      </rPr>
      <t>GMD9126A</t>
    </r>
    <r>
      <rPr>
        <sz val="10"/>
        <color rgb="FF000000"/>
        <rFont val="宋体"/>
        <charset val="134"/>
        <scheme val="minor"/>
      </rPr>
      <t xml:space="preserve"> 银灰 防水防尘灯 1.00 个/盏 (计价单位：盏) 银灰</t>
    </r>
  </si>
  <si>
    <t>该产品实际功率为30W</t>
  </si>
  <si>
    <t>8010400010040004821100800</t>
  </si>
  <si>
    <r>
      <rPr>
        <sz val="10"/>
        <color rgb="FF000000"/>
        <rFont val="宋体"/>
        <charset val="134"/>
        <scheme val="minor"/>
      </rPr>
      <t xml:space="preserve">顶火 </t>
    </r>
    <r>
      <rPr>
        <b/>
        <sz val="10"/>
        <color rgb="FFFF0000"/>
        <rFont val="宋体"/>
        <charset val="134"/>
        <scheme val="minor"/>
      </rPr>
      <t>GMD9126A-30W</t>
    </r>
    <r>
      <rPr>
        <sz val="10"/>
        <color rgb="FF000000"/>
        <rFont val="宋体"/>
        <charset val="134"/>
        <scheme val="minor"/>
      </rPr>
      <t xml:space="preserve"> 银灰 防水防尘灯 1.00 个/盏 (计价单位：盏) 银灰</t>
    </r>
  </si>
  <si>
    <t>8010400010040004821100518</t>
  </si>
  <si>
    <r>
      <rPr>
        <sz val="10"/>
        <color rgb="FF000000"/>
        <rFont val="宋体"/>
        <charset val="134"/>
        <scheme val="minor"/>
      </rPr>
      <t xml:space="preserve">顶火 GMD9101-150W 防护等级 </t>
    </r>
    <r>
      <rPr>
        <b/>
        <sz val="10"/>
        <color rgb="FFFF0000"/>
        <rFont val="宋体"/>
        <charset val="134"/>
        <scheme val="minor"/>
      </rPr>
      <t xml:space="preserve">IP67 </t>
    </r>
    <r>
      <rPr>
        <sz val="10"/>
        <color rgb="FF000000"/>
        <rFont val="宋体"/>
        <charset val="134"/>
        <scheme val="minor"/>
      </rPr>
      <t>调光 防水防尘灯 (计价单位：个) 银灰</t>
    </r>
  </si>
  <si>
    <t>8010400010040004821100801</t>
  </si>
  <si>
    <r>
      <rPr>
        <sz val="10"/>
        <color rgb="FF000000"/>
        <rFont val="宋体"/>
        <charset val="134"/>
        <scheme val="minor"/>
      </rPr>
      <t xml:space="preserve">顶火 GMD9101-150W 防护等级 </t>
    </r>
    <r>
      <rPr>
        <b/>
        <sz val="10"/>
        <color rgb="FFFF0000"/>
        <rFont val="宋体"/>
        <charset val="134"/>
        <scheme val="minor"/>
      </rPr>
      <t>IP66</t>
    </r>
    <r>
      <rPr>
        <sz val="10"/>
        <color rgb="FF000000"/>
        <rFont val="宋体"/>
        <charset val="134"/>
        <scheme val="minor"/>
      </rPr>
      <t xml:space="preserve"> 调光 防水防尘灯 (计价单位：个) 银灰</t>
    </r>
  </si>
  <si>
    <t>8010400010040004821100569</t>
  </si>
  <si>
    <r>
      <rPr>
        <sz val="10"/>
        <color rgb="FF000000"/>
        <rFont val="宋体"/>
        <charset val="134"/>
        <scheme val="minor"/>
      </rPr>
      <t xml:space="preserve">顶火 GMD9126-40W 220VAC 色温6500K </t>
    </r>
    <r>
      <rPr>
        <b/>
        <sz val="10"/>
        <color rgb="FFFF0000"/>
        <rFont val="宋体"/>
        <charset val="134"/>
        <scheme val="minor"/>
      </rPr>
      <t>IP68</t>
    </r>
    <r>
      <rPr>
        <sz val="10"/>
        <color rgb="FF000000"/>
        <rFont val="宋体"/>
        <charset val="134"/>
        <scheme val="minor"/>
      </rPr>
      <t xml:space="preserve"> LED 低顶灯 (计价单位：个) 银灰</t>
    </r>
  </si>
  <si>
    <t>8010400010040004821100794</t>
  </si>
  <si>
    <r>
      <rPr>
        <sz val="10"/>
        <color rgb="FF000000"/>
        <rFont val="宋体"/>
        <charset val="134"/>
        <scheme val="minor"/>
      </rPr>
      <t xml:space="preserve">顶火 GMD9126-40W 220VAC 色温6500K </t>
    </r>
    <r>
      <rPr>
        <b/>
        <sz val="10"/>
        <color rgb="FFFF0000"/>
        <rFont val="宋体"/>
        <charset val="134"/>
        <scheme val="minor"/>
      </rPr>
      <t>IP66</t>
    </r>
    <r>
      <rPr>
        <sz val="10"/>
        <color rgb="FF000000"/>
        <rFont val="宋体"/>
        <charset val="134"/>
        <scheme val="minor"/>
      </rPr>
      <t xml:space="preserve"> LED 低顶灯 (计价单位：个) 银灰</t>
    </r>
  </si>
  <si>
    <t>8010400010040004821100573</t>
  </si>
  <si>
    <t>顶火 GMD9151-70W 220VAC 色温6500K IP66 LED 平台灯 (计价单位：个) 银灰</t>
  </si>
  <si>
    <t>办公日用</t>
  </si>
  <si>
    <t>图文更新</t>
  </si>
  <si>
    <t>图文中包含多款商品</t>
  </si>
  <si>
    <t>8010400010040004821100795</t>
  </si>
  <si>
    <t>8010400010040004821100572</t>
  </si>
  <si>
    <t>顶火 GMD9151-60W 220VAC 色温5500-6500k IP66 LED 平台灯 (计价单位：个) 银灰</t>
  </si>
  <si>
    <t>8010400010040004821100796</t>
  </si>
  <si>
    <t>8010400010040004821100560</t>
  </si>
  <si>
    <t>顶火 GMD9105-120W 防护等级 IP66 通路灯 防水防尘灯 (计价单位：个) 黑色</t>
  </si>
  <si>
    <t>8010400010040004821100797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</si>
</sst>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9.png"/><Relationship Id="rId8" Type="http://schemas.openxmlformats.org/officeDocument/2006/relationships/image" Target="media/image8.png"/><Relationship Id="rId7" Type="http://schemas.openxmlformats.org/officeDocument/2006/relationships/image" Target="media/image7.png"/><Relationship Id="rId6" Type="http://schemas.openxmlformats.org/officeDocument/2006/relationships/image" Target="media/image6.png"/><Relationship Id="rId5" Type="http://schemas.openxmlformats.org/officeDocument/2006/relationships/image" Target="media/image5.png"/><Relationship Id="rId4" Type="http://schemas.openxmlformats.org/officeDocument/2006/relationships/image" Target="media/image4.png"/><Relationship Id="rId3" Type="http://schemas.openxmlformats.org/officeDocument/2006/relationships/image" Target="media/image3.png"/><Relationship Id="rId2" Type="http://schemas.openxmlformats.org/officeDocument/2006/relationships/image" Target="media/image2.png"/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tabSelected="1" topLeftCell="I1" workbookViewId="0">
      <selection activeCell="S1" sqref="S$1:S$1048576"/>
    </sheetView>
  </sheetViews>
  <sheetFormatPr defaultColWidth="8.89090909090909" defaultRowHeight="13"/>
  <cols>
    <col min="1" max="1" width="4.89090909090909" style="2" customWidth="1"/>
    <col min="2" max="2" width="16.8909090909091" style="2" customWidth="1"/>
    <col min="3" max="3" width="20.2181818181818" style="2" customWidth="1"/>
    <col min="4" max="5" width="8.89090909090909" style="2"/>
    <col min="6" max="6" width="10.7818181818182" style="2" customWidth="1"/>
    <col min="7" max="7" width="11.8909090909091" style="2" customWidth="1"/>
    <col min="8" max="8" width="8.89090909090909" style="2"/>
    <col min="9" max="9" width="18.2181818181818" style="2" customWidth="1"/>
    <col min="10" max="10" width="14.8909090909091" style="2" customWidth="1"/>
    <col min="11" max="11" width="11.5545454545455" style="2" customWidth="1"/>
    <col min="12" max="12" width="8.89090909090909" style="2"/>
    <col min="13" max="13" width="16.1090909090909" style="2" customWidth="1"/>
    <col min="14" max="14" width="21.1090909090909" style="2" customWidth="1"/>
    <col min="15" max="16" width="8.89090909090909" style="2"/>
    <col min="17" max="17" width="11.4454545454545" style="2" customWidth="1"/>
    <col min="18" max="18" width="20.5636363636364" style="2"/>
    <col min="19" max="16380" width="8.89090909090909" style="2"/>
    <col min="16381" max="16384" width="8.89090909090909" style="3"/>
  </cols>
  <sheetData>
    <row r="1" s="1" customFormat="1" ht="31.5" customHeight="1" spans="1:1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4</v>
      </c>
      <c r="P1" s="4" t="s">
        <v>5</v>
      </c>
      <c r="Q1" s="4" t="s">
        <v>6</v>
      </c>
      <c r="R1" s="4" t="s">
        <v>14</v>
      </c>
    </row>
    <row r="2" s="2" customFormat="1" ht="50" customHeight="1" spans="1:18">
      <c r="A2" s="5">
        <v>1</v>
      </c>
      <c r="B2" s="6" t="s">
        <v>15</v>
      </c>
      <c r="C2" s="6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6" t="s">
        <v>21</v>
      </c>
      <c r="I2" s="6" t="s">
        <v>22</v>
      </c>
      <c r="J2" s="6" t="s">
        <v>23</v>
      </c>
      <c r="K2" s="7" t="s">
        <v>24</v>
      </c>
      <c r="L2" s="7" t="s">
        <v>25</v>
      </c>
      <c r="M2" s="8" t="s">
        <v>26</v>
      </c>
      <c r="N2" s="6" t="s">
        <v>27</v>
      </c>
      <c r="O2" s="5" t="s">
        <v>18</v>
      </c>
      <c r="P2" s="5" t="s">
        <v>19</v>
      </c>
      <c r="Q2" s="5" t="s">
        <v>20</v>
      </c>
      <c r="R2" s="5" t="str">
        <f>_xlfn.DISPIMG("ID_C709651AB8B644999187D9B1D5BA418B",1)</f>
        <v>=DISPIMG("ID_C709651AB8B644999187D9B1D5BA418B",1)</v>
      </c>
    </row>
    <row r="3" s="2" customFormat="1" ht="50" customHeight="1" spans="1:18">
      <c r="A3" s="5">
        <v>2</v>
      </c>
      <c r="B3" s="6" t="s">
        <v>28</v>
      </c>
      <c r="C3" s="6" t="s">
        <v>29</v>
      </c>
      <c r="D3" s="5" t="s">
        <v>17</v>
      </c>
      <c r="E3" s="5" t="s">
        <v>18</v>
      </c>
      <c r="F3" s="5" t="s">
        <v>19</v>
      </c>
      <c r="G3" s="5" t="s">
        <v>20</v>
      </c>
      <c r="H3" s="6" t="s">
        <v>21</v>
      </c>
      <c r="I3" s="6" t="s">
        <v>22</v>
      </c>
      <c r="J3" s="6" t="s">
        <v>23</v>
      </c>
      <c r="K3" s="7" t="s">
        <v>24</v>
      </c>
      <c r="L3" s="7" t="s">
        <v>25</v>
      </c>
      <c r="M3" s="8" t="s">
        <v>30</v>
      </c>
      <c r="N3" s="6" t="s">
        <v>31</v>
      </c>
      <c r="O3" s="5" t="s">
        <v>18</v>
      </c>
      <c r="P3" s="5" t="s">
        <v>19</v>
      </c>
      <c r="Q3" s="5" t="s">
        <v>20</v>
      </c>
      <c r="R3" s="5" t="str">
        <f>_xlfn.DISPIMG("ID_5D7075F6E9AE43F98F7D3FAB26EE4F23",1)</f>
        <v>=DISPIMG("ID_5D7075F6E9AE43F98F7D3FAB26EE4F23",1)</v>
      </c>
    </row>
    <row r="4" s="2" customFormat="1" ht="50" customHeight="1" spans="1:18">
      <c r="A4" s="5">
        <v>3</v>
      </c>
      <c r="B4" s="6" t="s">
        <v>32</v>
      </c>
      <c r="C4" s="6" t="s">
        <v>33</v>
      </c>
      <c r="D4" s="5" t="s">
        <v>17</v>
      </c>
      <c r="E4" s="5" t="s">
        <v>18</v>
      </c>
      <c r="F4" s="5" t="s">
        <v>19</v>
      </c>
      <c r="G4" s="5" t="s">
        <v>34</v>
      </c>
      <c r="H4" s="6" t="s">
        <v>21</v>
      </c>
      <c r="I4" s="6" t="s">
        <v>35</v>
      </c>
      <c r="J4" s="6" t="s">
        <v>23</v>
      </c>
      <c r="K4" s="7" t="s">
        <v>24</v>
      </c>
      <c r="L4" s="7" t="s">
        <v>25</v>
      </c>
      <c r="M4" s="8" t="s">
        <v>36</v>
      </c>
      <c r="N4" s="6" t="s">
        <v>37</v>
      </c>
      <c r="O4" s="5" t="s">
        <v>18</v>
      </c>
      <c r="P4" s="5" t="s">
        <v>19</v>
      </c>
      <c r="Q4" s="5" t="s">
        <v>34</v>
      </c>
      <c r="R4" s="5" t="str">
        <f>_xlfn.DISPIMG("ID_2EA630C289EB4D298DC375DB1E632CEC",1)</f>
        <v>=DISPIMG("ID_2EA630C289EB4D298DC375DB1E632CEC",1)</v>
      </c>
    </row>
    <row r="5" s="2" customFormat="1" ht="50" customHeight="1" spans="1:18">
      <c r="A5" s="5">
        <v>4</v>
      </c>
      <c r="B5" s="6" t="s">
        <v>38</v>
      </c>
      <c r="C5" s="6" t="s">
        <v>39</v>
      </c>
      <c r="D5" s="5" t="s">
        <v>17</v>
      </c>
      <c r="E5" s="5" t="s">
        <v>18</v>
      </c>
      <c r="F5" s="5" t="s">
        <v>19</v>
      </c>
      <c r="G5" s="5" t="s">
        <v>20</v>
      </c>
      <c r="H5" s="6" t="s">
        <v>21</v>
      </c>
      <c r="I5" s="6" t="s">
        <v>40</v>
      </c>
      <c r="J5" s="6" t="s">
        <v>23</v>
      </c>
      <c r="K5" s="7" t="s">
        <v>24</v>
      </c>
      <c r="L5" s="7" t="s">
        <v>25</v>
      </c>
      <c r="M5" s="8" t="s">
        <v>41</v>
      </c>
      <c r="N5" s="6" t="s">
        <v>42</v>
      </c>
      <c r="O5" s="5" t="s">
        <v>18</v>
      </c>
      <c r="P5" s="5" t="s">
        <v>19</v>
      </c>
      <c r="Q5" s="5" t="s">
        <v>20</v>
      </c>
      <c r="R5" s="5" t="str">
        <f>_xlfn.DISPIMG("ID_408C2496F36A402C86A65B1BEF3F107F",1)</f>
        <v>=DISPIMG("ID_408C2496F36A402C86A65B1BEF3F107F",1)</v>
      </c>
    </row>
    <row r="6" s="2" customFormat="1" ht="50" customHeight="1" spans="1:18">
      <c r="A6" s="5">
        <v>5</v>
      </c>
      <c r="B6" s="6" t="s">
        <v>43</v>
      </c>
      <c r="C6" s="6" t="s">
        <v>44</v>
      </c>
      <c r="D6" s="5" t="s">
        <v>17</v>
      </c>
      <c r="E6" s="5" t="s">
        <v>18</v>
      </c>
      <c r="F6" s="5" t="s">
        <v>19</v>
      </c>
      <c r="G6" s="5" t="s">
        <v>20</v>
      </c>
      <c r="H6" s="6" t="s">
        <v>21</v>
      </c>
      <c r="I6" s="6" t="s">
        <v>22</v>
      </c>
      <c r="J6" s="6" t="s">
        <v>23</v>
      </c>
      <c r="K6" s="7" t="s">
        <v>24</v>
      </c>
      <c r="L6" s="7" t="s">
        <v>25</v>
      </c>
      <c r="M6" s="8" t="s">
        <v>45</v>
      </c>
      <c r="N6" s="6" t="s">
        <v>46</v>
      </c>
      <c r="O6" s="5" t="s">
        <v>18</v>
      </c>
      <c r="P6" s="5" t="s">
        <v>19</v>
      </c>
      <c r="Q6" s="5" t="s">
        <v>20</v>
      </c>
      <c r="R6" s="5" t="str">
        <f>_xlfn.DISPIMG("ID_D6246C46659E4868B5AC34433AE58D6C",1)</f>
        <v>=DISPIMG("ID_D6246C46659E4868B5AC34433AE58D6C",1)</v>
      </c>
    </row>
    <row r="7" s="2" customFormat="1" ht="50" customHeight="1" spans="1:18">
      <c r="A7" s="5">
        <v>6</v>
      </c>
      <c r="B7" s="6" t="s">
        <v>47</v>
      </c>
      <c r="C7" s="6" t="s">
        <v>48</v>
      </c>
      <c r="D7" s="5" t="s">
        <v>17</v>
      </c>
      <c r="E7" s="5" t="s">
        <v>18</v>
      </c>
      <c r="F7" s="5" t="s">
        <v>19</v>
      </c>
      <c r="G7" s="5" t="s">
        <v>20</v>
      </c>
      <c r="H7" s="6" t="s">
        <v>21</v>
      </c>
      <c r="I7" s="6" t="s">
        <v>22</v>
      </c>
      <c r="J7" s="6" t="s">
        <v>23</v>
      </c>
      <c r="K7" s="7" t="s">
        <v>24</v>
      </c>
      <c r="L7" s="7" t="s">
        <v>25</v>
      </c>
      <c r="M7" s="8" t="s">
        <v>49</v>
      </c>
      <c r="N7" s="6" t="s">
        <v>50</v>
      </c>
      <c r="O7" s="5" t="s">
        <v>18</v>
      </c>
      <c r="P7" s="5" t="s">
        <v>19</v>
      </c>
      <c r="Q7" s="5" t="s">
        <v>20</v>
      </c>
      <c r="R7" s="5" t="str">
        <f>_xlfn.DISPIMG("ID_A6528EF8ABE4431C9DD658F014A07076",1)</f>
        <v>=DISPIMG("ID_A6528EF8ABE4431C9DD658F014A07076",1)</v>
      </c>
    </row>
    <row r="8" s="2" customFormat="1" ht="50" customHeight="1" spans="1:18">
      <c r="A8" s="5">
        <v>7</v>
      </c>
      <c r="B8" s="6" t="s">
        <v>51</v>
      </c>
      <c r="C8" s="6" t="s">
        <v>52</v>
      </c>
      <c r="D8" s="5" t="s">
        <v>17</v>
      </c>
      <c r="E8" s="5" t="s">
        <v>18</v>
      </c>
      <c r="F8" s="5" t="s">
        <v>19</v>
      </c>
      <c r="G8" s="5" t="s">
        <v>53</v>
      </c>
      <c r="H8" s="6" t="s">
        <v>54</v>
      </c>
      <c r="I8" s="6" t="s">
        <v>55</v>
      </c>
      <c r="J8" s="6" t="s">
        <v>23</v>
      </c>
      <c r="K8" s="7" t="s">
        <v>24</v>
      </c>
      <c r="L8" s="7" t="s">
        <v>25</v>
      </c>
      <c r="M8" s="8" t="s">
        <v>56</v>
      </c>
      <c r="N8" s="6" t="s">
        <v>52</v>
      </c>
      <c r="O8" s="5" t="s">
        <v>18</v>
      </c>
      <c r="P8" s="5" t="s">
        <v>19</v>
      </c>
      <c r="Q8" s="5" t="s">
        <v>20</v>
      </c>
      <c r="R8" s="5" t="str">
        <f>_xlfn.DISPIMG("ID_6C608831B95A4072861EE16894938BF9",1)</f>
        <v>=DISPIMG("ID_6C608831B95A4072861EE16894938BF9",1)</v>
      </c>
    </row>
    <row r="9" s="2" customFormat="1" ht="50" customHeight="1" spans="1:18">
      <c r="A9" s="5">
        <v>8</v>
      </c>
      <c r="B9" s="6" t="s">
        <v>57</v>
      </c>
      <c r="C9" s="6" t="s">
        <v>58</v>
      </c>
      <c r="D9" s="5" t="s">
        <v>17</v>
      </c>
      <c r="E9" s="5" t="s">
        <v>18</v>
      </c>
      <c r="F9" s="5" t="s">
        <v>19</v>
      </c>
      <c r="G9" s="5" t="s">
        <v>53</v>
      </c>
      <c r="H9" s="6" t="s">
        <v>54</v>
      </c>
      <c r="I9" s="6" t="s">
        <v>55</v>
      </c>
      <c r="J9" s="6" t="s">
        <v>23</v>
      </c>
      <c r="K9" s="7" t="s">
        <v>24</v>
      </c>
      <c r="L9" s="7" t="s">
        <v>25</v>
      </c>
      <c r="M9" s="8" t="s">
        <v>59</v>
      </c>
      <c r="N9" s="6" t="s">
        <v>58</v>
      </c>
      <c r="O9" s="5" t="s">
        <v>18</v>
      </c>
      <c r="P9" s="5" t="s">
        <v>19</v>
      </c>
      <c r="Q9" s="5" t="s">
        <v>20</v>
      </c>
      <c r="R9" s="5" t="str">
        <f>_xlfn.DISPIMG("ID_6644AC68418F40CDABBAD2D804FA12C2",1)</f>
        <v>=DISPIMG("ID_6644AC68418F40CDABBAD2D804FA12C2",1)</v>
      </c>
    </row>
    <row r="10" s="2" customFormat="1" ht="50" customHeight="1" spans="1:18">
      <c r="A10" s="5">
        <v>9</v>
      </c>
      <c r="B10" s="6" t="s">
        <v>60</v>
      </c>
      <c r="C10" s="6" t="s">
        <v>61</v>
      </c>
      <c r="D10" s="5" t="s">
        <v>17</v>
      </c>
      <c r="E10" s="5" t="s">
        <v>18</v>
      </c>
      <c r="F10" s="5" t="s">
        <v>19</v>
      </c>
      <c r="G10" s="5" t="s">
        <v>53</v>
      </c>
      <c r="H10" s="6" t="s">
        <v>54</v>
      </c>
      <c r="I10" s="6" t="s">
        <v>55</v>
      </c>
      <c r="J10" s="6" t="s">
        <v>23</v>
      </c>
      <c r="K10" s="7" t="s">
        <v>24</v>
      </c>
      <c r="L10" s="7" t="s">
        <v>25</v>
      </c>
      <c r="M10" s="8" t="s">
        <v>62</v>
      </c>
      <c r="N10" s="6" t="s">
        <v>61</v>
      </c>
      <c r="O10" s="5" t="s">
        <v>18</v>
      </c>
      <c r="P10" s="5" t="s">
        <v>19</v>
      </c>
      <c r="Q10" s="5" t="s">
        <v>20</v>
      </c>
      <c r="R10" s="5" t="str">
        <f>_xlfn.DISPIMG("ID_824952BCD37C40878C64BD49EF972528",1)</f>
        <v>=DISPIMG("ID_824952BCD37C40878C64BD49EF972528",1)</v>
      </c>
    </row>
  </sheetData>
  <autoFilter xmlns:etc="http://www.wps.cn/officeDocument/2017/etCustomData" ref="A1:R1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FW</dc:creator>
  <cp:lastModifiedBy>木木</cp:lastModifiedBy>
  <dcterms:created xsi:type="dcterms:W3CDTF">2025-07-08T04:12:00Z</dcterms:created>
  <dcterms:modified xsi:type="dcterms:W3CDTF">2025-07-08T04:27:16Z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EDC9FBAB9DD54A76A8C491BBB79EEB8B_13</vt:lpwstr>
  </property>
  <property fmtid="{D5CDD505-2E9C-101B-9397-08002B2CF9AE}" pid="3" name="KSOProductBuildVer">
    <vt:lpwstr>2052-12.1.0.21915</vt:lpwstr>
  </property>
</Properties>
</file>