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71" name="ID_36CFC4090A2E4D6E8AA9AA11FF0E984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934825" y="502920"/>
          <a:ext cx="6141720" cy="45415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0" name="ID_98CD56F0E2B64817A4BEBD7061618B1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852160" y="441960"/>
          <a:ext cx="8778240" cy="40309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2" name="ID_54F4AF5CBEAF4EB4BF887A65D611413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974840" y="464820"/>
          <a:ext cx="8153400" cy="4000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5" name="ID_602D9F5AFF7647C0B7EB7D4AEA6175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997700" y="864870"/>
          <a:ext cx="9105900" cy="41071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4" name="ID_8B693C01890A4A648F4549289CA8D16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44540" y="864870"/>
          <a:ext cx="9174480" cy="41300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3" name="ID_41F070D3F6CE446FAF1CF8BFC8C9381F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896725" y="849630"/>
          <a:ext cx="5212080" cy="557784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<sst xmlns="http://schemas.openxmlformats.org/spreadsheetml/2006/main" count="49" uniqueCount="31">
  <si>
    <t>序号</t>
  </si>
  <si>
    <t>产品编码</t>
  </si>
  <si>
    <t>标准库名称</t>
  </si>
  <si>
    <t>品牌</t>
  </si>
  <si>
    <t>一级品类</t>
  </si>
  <si>
    <t>二级品类</t>
  </si>
  <si>
    <t>三级品类</t>
  </si>
  <si>
    <t>原商品图片1</t>
  </si>
  <si>
    <t>原商品图片2</t>
  </si>
  <si>
    <t>申请来源</t>
  </si>
  <si>
    <t>供应商名称</t>
  </si>
  <si>
    <t>图文资质压缩包地址-点击可以直接下载图文资质文件</t>
  </si>
  <si>
    <t>更新商品图片</t>
  </si>
  <si>
    <t>新编码</t>
  </si>
  <si>
    <t>新标准库名称</t>
  </si>
  <si>
    <t>备注</t>
  </si>
  <si>
    <t>8010400010040004821100168</t>
  </si>
  <si>
    <t>顶火 GMD9108-400W IP66 LED通路灯 (计价单位：个) 深灰</t>
  </si>
  <si>
    <t>顶火</t>
  </si>
  <si>
    <t>低压电器</t>
  </si>
  <si>
    <t>照明设备</t>
  </si>
  <si>
    <t>防水防尘灯</t>
  </si>
  <si>
    <t>供应商反馈</t>
  </si>
  <si>
    <t>科力普</t>
  </si>
  <si>
    <t>http://images.esgcc.com.cn/images/procurementSchemeFormulate/Scheme_Formulate_update_file/D5D129464FCCCD02D7913C52CC8CB695.rar</t>
  </si>
  <si>
    <t>8010400010040004821100787</t>
  </si>
  <si>
    <t>因原标准库含有多种商品图，申请原标准库出库，创建确认商品图片后的新标准库。</t>
  </si>
  <si>
    <t>8010400010040004821100709</t>
  </si>
  <si>
    <t>顶火 GMD9151B 60W IP66 色温2700-6500K 220VAC 平台灯 (计价单位：个) 银灰</t>
  </si>
  <si>
    <t>http://images.esgcc.com.cn/images/procurementSchemeFormulate/Scheme_Formulate_update_file/6A875CDADC8C5875F9CFC78D3F8C38AF.rar</t>
  </si>
  <si>
    <t>8010400010040004821100788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</si>
</sst>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tabSelected="1" workbookViewId="0">
      <selection activeCell="S6" sqref="S6"/>
    </sheetView>
  </sheetViews>
  <sheetFormatPr defaultColWidth="8.89090909090909" defaultRowHeight="14" outlineLevelRow="2"/>
  <cols>
    <col min="1" max="1" width="4.78181818181818" style="1" customWidth="1"/>
    <col min="2" max="2" width="15.4454545454545" style="1" customWidth="1"/>
    <col min="3" max="3" width="26.2181818181818" style="1" customWidth="1"/>
    <col min="4" max="6" width="8.89090909090909" style="1"/>
    <col min="7" max="7" width="11.4454545454545" style="1" customWidth="1"/>
    <col min="8" max="8" width="16" style="1" customWidth="1"/>
    <col min="9" max="9" width="15.4454545454545" style="1" customWidth="1"/>
    <col min="10" max="11" width="8.89090909090909" style="1"/>
    <col min="12" max="12" width="19.6636363636364" style="1" customWidth="1"/>
    <col min="13" max="14" width="8.89090909090909" style="1"/>
    <col min="15" max="15" width="10.7818181818182" style="1" customWidth="1"/>
    <col min="16" max="16" width="8.9" style="1"/>
    <col min="17" max="17" width="8.89090909090909" style="1"/>
    <col min="18" max="18" width="31.5545454545455" style="1" customWidth="1"/>
    <col min="19" max="19" width="29.7818181818182" style="1" customWidth="1"/>
    <col min="20" max="16384" width="8.89090909090909" style="1"/>
  </cols>
  <sheetData>
    <row r="1" s="1" customFormat="1" ht="31.5" customHeight="1" spans="1:1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4</v>
      </c>
      <c r="N1" s="3" t="s">
        <v>5</v>
      </c>
      <c r="O1" s="3" t="s">
        <v>6</v>
      </c>
      <c r="P1" s="3" t="s">
        <v>12</v>
      </c>
      <c r="Q1" s="3" t="s">
        <v>13</v>
      </c>
      <c r="R1" s="3" t="s">
        <v>14</v>
      </c>
      <c r="S1" s="8" t="s">
        <v>15</v>
      </c>
    </row>
    <row r="2" s="2" customFormat="1" ht="36" customHeight="1" spans="1:19">
      <c r="A2" s="4">
        <v>1</v>
      </c>
      <c r="B2" s="5" t="s">
        <v>16</v>
      </c>
      <c r="C2" s="5" t="s">
        <v>17</v>
      </c>
      <c r="D2" s="6" t="s">
        <v>18</v>
      </c>
      <c r="E2" s="6" t="s">
        <v>19</v>
      </c>
      <c r="F2" s="6" t="s">
        <v>20</v>
      </c>
      <c r="G2" s="5" t="s">
        <v>21</v>
      </c>
      <c r="H2" s="7" t="str">
        <f>_xlfn.DISPIMG("ID_98CD56F0E2B64817A4BEBD7061618B13",1)</f>
        <v>=DISPIMG("ID_98CD56F0E2B64817A4BEBD7061618B13",1)</v>
      </c>
      <c r="I2" s="4" t="str">
        <f>_xlfn.DISPIMG("ID_54F4AF5CBEAF4EB4BF887A65D6114133",1)</f>
        <v>=DISPIMG("ID_54F4AF5CBEAF4EB4BF887A65D6114133",1)</v>
      </c>
      <c r="J2" s="4" t="s">
        <v>22</v>
      </c>
      <c r="K2" s="4" t="s">
        <v>23</v>
      </c>
      <c r="L2" s="5" t="s">
        <v>24</v>
      </c>
      <c r="M2" s="6" t="s">
        <v>19</v>
      </c>
      <c r="N2" s="6" t="s">
        <v>20</v>
      </c>
      <c r="O2" s="5" t="s">
        <v>21</v>
      </c>
      <c r="P2" s="4" t="str">
        <f>_xlfn.DISPIMG("ID_36CFC4090A2E4D6E8AA9AA11FF0E984B",1)</f>
        <v>=DISPIMG("ID_36CFC4090A2E4D6E8AA9AA11FF0E984B",1)</v>
      </c>
      <c r="Q2" s="9" t="s">
        <v>25</v>
      </c>
      <c r="R2" s="5" t="s">
        <v>17</v>
      </c>
      <c r="S2" s="5" t="s">
        <v>26</v>
      </c>
    </row>
    <row r="3" s="2" customFormat="1" ht="36" customHeight="1" spans="1:19">
      <c r="A3" s="4">
        <v>2</v>
      </c>
      <c r="B3" s="5" t="s">
        <v>27</v>
      </c>
      <c r="C3" s="5" t="s">
        <v>28</v>
      </c>
      <c r="D3" s="6" t="s">
        <v>18</v>
      </c>
      <c r="E3" s="6" t="s">
        <v>19</v>
      </c>
      <c r="F3" s="6" t="s">
        <v>20</v>
      </c>
      <c r="G3" s="5" t="s">
        <v>21</v>
      </c>
      <c r="H3" s="7" t="str">
        <f>_xlfn.DISPIMG("ID_8B693C01890A4A648F4549289CA8D165",1)</f>
        <v>=DISPIMG("ID_8B693C01890A4A648F4549289CA8D165",1)</v>
      </c>
      <c r="I3" s="4" t="str">
        <f>_xlfn.DISPIMG("ID_602D9F5AFF7647C0B7EB7D4AEA617581",1)</f>
        <v>=DISPIMG("ID_602D9F5AFF7647C0B7EB7D4AEA617581",1)</v>
      </c>
      <c r="J3" s="4" t="s">
        <v>22</v>
      </c>
      <c r="K3" s="4" t="s">
        <v>23</v>
      </c>
      <c r="L3" s="5" t="s">
        <v>29</v>
      </c>
      <c r="M3" s="6" t="s">
        <v>19</v>
      </c>
      <c r="N3" s="6" t="s">
        <v>20</v>
      </c>
      <c r="O3" s="5" t="s">
        <v>21</v>
      </c>
      <c r="P3" s="4" t="str">
        <f>_xlfn.DISPIMG("ID_41F070D3F6CE446FAF1CF8BFC8C9381F",1)</f>
        <v>=DISPIMG("ID_41F070D3F6CE446FAF1CF8BFC8C9381F",1)</v>
      </c>
      <c r="Q3" s="9" t="s">
        <v>30</v>
      </c>
      <c r="R3" s="5" t="s">
        <v>28</v>
      </c>
      <c r="S3" s="5" t="s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2025-07-02T05:40:00Z</dcterms:created>
  <dcterms:modified xsi:type="dcterms:W3CDTF">2025-07-02T05:46:26Z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07C7DC1DE56040878D3876838DDAD1D3_13</vt:lpwstr>
  </property>
  <property fmtid="{D5CDD505-2E9C-101B-9397-08002B2CF9AE}" pid="3" name="KSOProductBuildVer">
    <vt:lpwstr>2052-12.1.0.21541</vt:lpwstr>
  </property>
</Properties>
</file>